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汇总表" sheetId="13" r:id="rId1"/>
  </sheets>
  <calcPr calcId="125725"/>
</workbook>
</file>

<file path=xl/calcChain.xml><?xml version="1.0" encoding="utf-8"?>
<calcChain xmlns="http://schemas.openxmlformats.org/spreadsheetml/2006/main">
  <c r="D35" i="13"/>
  <c r="H34"/>
  <c r="I34" s="1"/>
  <c r="J33"/>
  <c r="I33"/>
  <c r="H33"/>
  <c r="G32"/>
  <c r="G35" s="1"/>
  <c r="F32"/>
  <c r="F35" s="1"/>
  <c r="E32"/>
  <c r="D32"/>
  <c r="H32" s="1"/>
  <c r="I32" s="1"/>
  <c r="J31"/>
  <c r="I31"/>
  <c r="H31"/>
  <c r="J30"/>
  <c r="I30"/>
  <c r="H30"/>
  <c r="H29"/>
  <c r="I29" s="1"/>
  <c r="H28"/>
  <c r="I28" s="1"/>
  <c r="G27"/>
  <c r="F27"/>
  <c r="E27"/>
  <c r="H27" s="1"/>
  <c r="D27"/>
  <c r="H26"/>
  <c r="I26" s="1"/>
  <c r="J25"/>
  <c r="I25"/>
  <c r="H25"/>
  <c r="H24"/>
  <c r="I24" s="1"/>
  <c r="H23"/>
  <c r="I23" s="1"/>
  <c r="J22"/>
  <c r="I22"/>
  <c r="H22"/>
  <c r="G21"/>
  <c r="F21"/>
  <c r="E21"/>
  <c r="D21"/>
  <c r="H20"/>
  <c r="J20" s="1"/>
  <c r="J19"/>
  <c r="I19"/>
  <c r="H19"/>
  <c r="J18"/>
  <c r="I18"/>
  <c r="H18"/>
  <c r="H17"/>
  <c r="I17" s="1"/>
  <c r="H16"/>
  <c r="H15"/>
  <c r="I15" s="1"/>
  <c r="E14"/>
  <c r="H14" s="1"/>
  <c r="D14"/>
  <c r="H13"/>
  <c r="I13" s="1"/>
  <c r="H12"/>
  <c r="I12" s="1"/>
  <c r="J11"/>
  <c r="I11"/>
  <c r="H11"/>
  <c r="J10"/>
  <c r="I10"/>
  <c r="H10"/>
  <c r="H9"/>
  <c r="E9"/>
  <c r="D9"/>
  <c r="J8"/>
  <c r="I8"/>
  <c r="H8"/>
  <c r="H7"/>
  <c r="I7" s="1"/>
  <c r="H6"/>
  <c r="I6" s="1"/>
  <c r="J5"/>
  <c r="I5"/>
  <c r="H5"/>
  <c r="J4"/>
  <c r="I4"/>
  <c r="H4"/>
  <c r="I14" l="1"/>
  <c r="J14"/>
  <c r="I9"/>
  <c r="J6"/>
  <c r="J12"/>
  <c r="H21"/>
  <c r="J23"/>
  <c r="J34"/>
  <c r="J7"/>
  <c r="J9" s="1"/>
  <c r="J13"/>
  <c r="J15"/>
  <c r="J17"/>
  <c r="J24"/>
  <c r="J29"/>
  <c r="I20"/>
  <c r="J28"/>
  <c r="I21"/>
  <c r="J21"/>
  <c r="J27"/>
  <c r="I27"/>
  <c r="E35"/>
  <c r="H35" s="1"/>
  <c r="J35" s="1"/>
  <c r="J26"/>
  <c r="J32"/>
  <c r="I35" l="1"/>
</calcChain>
</file>

<file path=xl/sharedStrings.xml><?xml version="1.0" encoding="utf-8"?>
<sst xmlns="http://schemas.openxmlformats.org/spreadsheetml/2006/main" count="60" uniqueCount="43">
  <si>
    <t>2019年建宁县农业生产社会化服务补助资金情况表（第二批）</t>
  </si>
  <si>
    <t>单位：元</t>
  </si>
  <si>
    <t>序号</t>
  </si>
  <si>
    <t>承接主体</t>
  </si>
  <si>
    <t>地址</t>
  </si>
  <si>
    <t>机防</t>
  </si>
  <si>
    <t>机收</t>
  </si>
  <si>
    <t>跨区机插</t>
  </si>
  <si>
    <t>县内机插+机耕+机收</t>
  </si>
  <si>
    <t>补助金额合计</t>
  </si>
  <si>
    <t>农户补助金额</t>
  </si>
  <si>
    <t>主体补助金额</t>
  </si>
  <si>
    <t>备注</t>
  </si>
  <si>
    <t>保田农机</t>
  </si>
  <si>
    <t>均口镇台田村</t>
  </si>
  <si>
    <t>溪口镇</t>
  </si>
  <si>
    <t>宁化、泰宁</t>
  </si>
  <si>
    <t>濉溪镇</t>
  </si>
  <si>
    <t>保田农机小计</t>
  </si>
  <si>
    <t>创绿植保</t>
  </si>
  <si>
    <t>均口镇</t>
  </si>
  <si>
    <t>里心镇</t>
  </si>
  <si>
    <t>黄埠乡</t>
  </si>
  <si>
    <t>创绿植保小计</t>
  </si>
  <si>
    <t>华绿服务</t>
  </si>
  <si>
    <t>黄坊乡武调村</t>
  </si>
  <si>
    <t>华绿服务小计</t>
  </si>
  <si>
    <t>亿龙轩农机</t>
  </si>
  <si>
    <t>溪口镇枧头村(马铃薯）</t>
  </si>
  <si>
    <t>亿龙轩小计</t>
  </si>
  <si>
    <t>里心精准农机</t>
  </si>
  <si>
    <t>清流县余朋乡</t>
  </si>
  <si>
    <t>客坊乡严田村</t>
  </si>
  <si>
    <t>里心镇里心村</t>
  </si>
  <si>
    <t>里心精准农机小计</t>
  </si>
  <si>
    <t>信远植保</t>
  </si>
  <si>
    <t>信远植保小计</t>
  </si>
  <si>
    <t>勤建农机</t>
  </si>
  <si>
    <t>勤建农机小计</t>
  </si>
  <si>
    <t>林丰农机</t>
  </si>
  <si>
    <t>林丰农机小计</t>
  </si>
  <si>
    <t>合计</t>
  </si>
  <si>
    <r>
      <rPr>
        <sz val="11"/>
        <color theme="1"/>
        <rFont val="宋体"/>
        <family val="3"/>
        <charset val="134"/>
      </rPr>
      <t>备注：机防按</t>
    </r>
    <r>
      <rPr>
        <sz val="11"/>
        <color theme="1"/>
        <rFont val="Tahoma"/>
        <family val="2"/>
      </rPr>
      <t>15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ahoma"/>
        <family val="2"/>
      </rPr>
      <t>/</t>
    </r>
    <r>
      <rPr>
        <sz val="11"/>
        <color theme="1"/>
        <rFont val="宋体"/>
        <family val="3"/>
        <charset val="134"/>
      </rPr>
      <t>亩补助，机收按</t>
    </r>
    <r>
      <rPr>
        <sz val="11"/>
        <color theme="1"/>
        <rFont val="Tahoma"/>
        <family val="2"/>
      </rPr>
      <t>15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ahoma"/>
        <family val="2"/>
      </rPr>
      <t>/</t>
    </r>
    <r>
      <rPr>
        <sz val="11"/>
        <color theme="1"/>
        <rFont val="宋体"/>
        <family val="3"/>
        <charset val="134"/>
      </rPr>
      <t>亩补助。补助金额按照服务对象占</t>
    </r>
    <r>
      <rPr>
        <sz val="11"/>
        <color theme="1"/>
        <rFont val="Tahoma"/>
        <family val="2"/>
      </rPr>
      <t>60%</t>
    </r>
    <r>
      <rPr>
        <sz val="11"/>
        <color theme="1"/>
        <rFont val="宋体"/>
        <family val="3"/>
        <charset val="134"/>
      </rPr>
      <t>、服务主体占</t>
    </r>
    <r>
      <rPr>
        <sz val="11"/>
        <color theme="1"/>
        <rFont val="Tahoma"/>
        <family val="2"/>
      </rPr>
      <t>40%</t>
    </r>
    <r>
      <rPr>
        <sz val="11"/>
        <color theme="1"/>
        <rFont val="宋体"/>
        <family val="3"/>
        <charset val="134"/>
      </rPr>
      <t>比例分配。</t>
    </r>
    <phoneticPr fontId="11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</si>
</sst>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0_);[Red]\(0.00\)"/>
    <numFmt numFmtId="178" formatCode="0.0_ "/>
  </numFmts>
  <fonts count="17">
    <font>
      <sz val="11"/>
      <color theme="1"/>
      <name val="Tahoma"/>
      <charset val="134"/>
    </font>
    <font>
      <sz val="12"/>
      <color theme="1"/>
      <name val="Tahoma"/>
      <family val="2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Tahoma"/>
      <family val="2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9"/>
      <name val="Tahoma"/>
      <family val="2"/>
    </font>
    <font>
      <sz val="12"/>
      <color rgb="FFC00000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</cellStyleXfs>
  <cellXfs count="58">
    <xf numFmtId="0" fontId="0" fillId="0" borderId="0" xfId="0"/>
    <xf numFmtId="0" fontId="1" fillId="2" borderId="0" xfId="0" applyFont="1" applyFill="1"/>
    <xf numFmtId="0" fontId="0" fillId="2" borderId="0" xfId="0" applyFill="1" applyAlignment="1">
      <alignment horizontal="center"/>
    </xf>
    <xf numFmtId="177" fontId="0" fillId="2" borderId="0" xfId="0" applyNumberFormat="1" applyFill="1" applyAlignment="1">
      <alignment horizontal="center"/>
    </xf>
    <xf numFmtId="0" fontId="0" fillId="2" borderId="0" xfId="0" applyFill="1"/>
    <xf numFmtId="0" fontId="2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 wrapText="1"/>
    </xf>
    <xf numFmtId="177" fontId="2" fillId="2" borderId="0" xfId="3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177" fontId="4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77" fontId="3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77" fontId="3" fillId="2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177" fontId="6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77" fontId="7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77" fontId="7" fillId="3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77" fontId="1" fillId="4" borderId="1" xfId="0" applyNumberFormat="1" applyFont="1" applyFill="1" applyBorder="1" applyAlignment="1">
      <alignment horizontal="center"/>
    </xf>
    <xf numFmtId="177" fontId="3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77" fontId="3" fillId="5" borderId="1" xfId="0" applyNumberFormat="1" applyFont="1" applyFill="1" applyBorder="1" applyAlignment="1">
      <alignment horizontal="center"/>
    </xf>
    <xf numFmtId="0" fontId="8" fillId="2" borderId="0" xfId="3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/>
    </xf>
    <xf numFmtId="176" fontId="1" fillId="3" borderId="1" xfId="0" applyNumberFormat="1" applyFont="1" applyFill="1" applyBorder="1" applyAlignment="1">
      <alignment horizontal="center"/>
    </xf>
    <xf numFmtId="177" fontId="10" fillId="2" borderId="1" xfId="0" applyNumberFormat="1" applyFont="1" applyFill="1" applyBorder="1" applyAlignment="1">
      <alignment horizontal="center"/>
    </xf>
    <xf numFmtId="177" fontId="10" fillId="3" borderId="1" xfId="0" applyNumberFormat="1" applyFont="1" applyFill="1" applyBorder="1" applyAlignment="1">
      <alignment horizontal="center"/>
    </xf>
    <xf numFmtId="177" fontId="10" fillId="2" borderId="1" xfId="0" applyNumberFormat="1" applyFont="1" applyFill="1" applyBorder="1" applyAlignment="1">
      <alignment horizontal="center" wrapText="1"/>
    </xf>
    <xf numFmtId="177" fontId="12" fillId="2" borderId="1" xfId="0" applyNumberFormat="1" applyFont="1" applyFill="1" applyBorder="1" applyAlignment="1">
      <alignment horizontal="center"/>
    </xf>
    <xf numFmtId="177" fontId="13" fillId="2" borderId="1" xfId="0" applyNumberFormat="1" applyFont="1" applyFill="1" applyBorder="1" applyAlignment="1">
      <alignment horizontal="center"/>
    </xf>
    <xf numFmtId="177" fontId="14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178" fontId="3" fillId="2" borderId="1" xfId="0" applyNumberFormat="1" applyFont="1" applyFill="1" applyBorder="1" applyAlignment="1">
      <alignment horizontal="center" wrapText="1"/>
    </xf>
    <xf numFmtId="178" fontId="3" fillId="3" borderId="1" xfId="0" applyNumberFormat="1" applyFont="1" applyFill="1" applyBorder="1" applyAlignment="1">
      <alignment horizontal="center" wrapText="1"/>
    </xf>
    <xf numFmtId="178" fontId="6" fillId="3" borderId="1" xfId="0" applyNumberFormat="1" applyFont="1" applyFill="1" applyBorder="1" applyAlignment="1">
      <alignment horizontal="center" wrapText="1"/>
    </xf>
    <xf numFmtId="178" fontId="4" fillId="2" borderId="1" xfId="0" applyNumberFormat="1" applyFont="1" applyFill="1" applyBorder="1" applyAlignment="1">
      <alignment horizontal="center" wrapText="1"/>
    </xf>
    <xf numFmtId="178" fontId="7" fillId="3" borderId="1" xfId="0" applyNumberFormat="1" applyFont="1" applyFill="1" applyBorder="1" applyAlignment="1">
      <alignment horizontal="center" wrapText="1"/>
    </xf>
    <xf numFmtId="178" fontId="7" fillId="2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 wrapText="1"/>
    </xf>
    <xf numFmtId="49" fontId="3" fillId="5" borderId="1" xfId="0" applyNumberFormat="1" applyFont="1" applyFill="1" applyBorder="1" applyAlignment="1">
      <alignment horizontal="center" wrapText="1"/>
    </xf>
    <xf numFmtId="0" fontId="15" fillId="2" borderId="1" xfId="3" applyFont="1" applyFill="1" applyBorder="1" applyAlignment="1">
      <alignment horizontal="center" vertical="center" wrapText="1"/>
    </xf>
    <xf numFmtId="177" fontId="15" fillId="2" borderId="1" xfId="3" applyNumberFormat="1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left" wrapText="1"/>
    </xf>
  </cellXfs>
  <cellStyles count="5">
    <cellStyle name="常规" xfId="0" builtinId="0"/>
    <cellStyle name="常规 2" xfId="1"/>
    <cellStyle name="常规 3" xfId="2"/>
    <cellStyle name="常规 4" xfId="3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pane xSplit="2" ySplit="3" topLeftCell="C28" activePane="bottomRight" state="frozen"/>
      <selection pane="topRight"/>
      <selection pane="bottomLeft"/>
      <selection pane="bottomRight" activeCell="B36" sqref="B36:K36"/>
    </sheetView>
  </sheetViews>
  <sheetFormatPr defaultColWidth="9" defaultRowHeight="14.25"/>
  <cols>
    <col min="1" max="1" width="5.5" style="2" customWidth="1"/>
    <col min="2" max="2" width="13.25" style="42" customWidth="1"/>
    <col min="3" max="3" width="13.125" style="42" customWidth="1"/>
    <col min="4" max="4" width="10.375" style="3" customWidth="1"/>
    <col min="5" max="5" width="12.25" style="3" customWidth="1"/>
    <col min="6" max="6" width="7.625" style="2" customWidth="1"/>
    <col min="7" max="7" width="11.625" style="2" customWidth="1"/>
    <col min="8" max="8" width="15.375" style="2" customWidth="1"/>
    <col min="9" max="9" width="12" style="2" customWidth="1"/>
    <col min="10" max="10" width="12.125" style="2" customWidth="1"/>
    <col min="11" max="11" width="9" style="2"/>
    <col min="12" max="16384" width="9" style="4"/>
  </cols>
  <sheetData>
    <row r="1" spans="1:11" ht="22.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2.5">
      <c r="A2" s="5"/>
      <c r="B2" s="6"/>
      <c r="C2" s="6"/>
      <c r="D2" s="7"/>
      <c r="E2" s="7"/>
      <c r="F2" s="5"/>
      <c r="G2" s="5"/>
      <c r="H2" s="5"/>
      <c r="I2" s="5"/>
      <c r="J2" s="5"/>
      <c r="K2" s="26" t="s">
        <v>1</v>
      </c>
    </row>
    <row r="3" spans="1:11" s="35" customFormat="1" ht="36.75" customHeight="1">
      <c r="A3" s="53" t="s">
        <v>2</v>
      </c>
      <c r="B3" s="53" t="s">
        <v>3</v>
      </c>
      <c r="C3" s="53" t="s">
        <v>4</v>
      </c>
      <c r="D3" s="54" t="s">
        <v>5</v>
      </c>
      <c r="E3" s="54" t="s">
        <v>6</v>
      </c>
      <c r="F3" s="53" t="s">
        <v>7</v>
      </c>
      <c r="G3" s="53" t="s">
        <v>8</v>
      </c>
      <c r="H3" s="53" t="s">
        <v>9</v>
      </c>
      <c r="I3" s="53" t="s">
        <v>10</v>
      </c>
      <c r="J3" s="53" t="s">
        <v>11</v>
      </c>
      <c r="K3" s="53" t="s">
        <v>12</v>
      </c>
    </row>
    <row r="4" spans="1:11" s="1" customFormat="1" ht="20.25" customHeight="1">
      <c r="A4" s="8">
        <v>1</v>
      </c>
      <c r="B4" s="13" t="s">
        <v>13</v>
      </c>
      <c r="C4" s="43" t="s">
        <v>14</v>
      </c>
      <c r="D4" s="9">
        <v>300</v>
      </c>
      <c r="E4" s="9"/>
      <c r="F4" s="8"/>
      <c r="G4" s="8"/>
      <c r="H4" s="8">
        <f>D4*15+E4*15+F4*60+G4*130</f>
        <v>4500</v>
      </c>
      <c r="I4" s="8">
        <f>H4*0.6</f>
        <v>2700</v>
      </c>
      <c r="J4" s="8">
        <f>H4*0.4</f>
        <v>1800</v>
      </c>
      <c r="K4" s="8"/>
    </row>
    <row r="5" spans="1:11" s="1" customFormat="1" ht="20.25" customHeight="1">
      <c r="A5" s="8">
        <v>2</v>
      </c>
      <c r="B5" s="13" t="s">
        <v>13</v>
      </c>
      <c r="C5" s="43" t="s">
        <v>15</v>
      </c>
      <c r="D5" s="9">
        <v>1234.5</v>
      </c>
      <c r="E5" s="9"/>
      <c r="F5" s="8"/>
      <c r="G5" s="8"/>
      <c r="H5" s="8">
        <f t="shared" ref="H5:H13" si="0">D5*15+E5*15+F5*60+G5*130</f>
        <v>18517.5</v>
      </c>
      <c r="I5" s="8">
        <f>H5*0.6</f>
        <v>11110.5</v>
      </c>
      <c r="J5" s="8">
        <f>H5*0.4</f>
        <v>7407</v>
      </c>
      <c r="K5" s="8"/>
    </row>
    <row r="6" spans="1:11" s="1" customFormat="1" ht="20.25" customHeight="1">
      <c r="A6" s="8">
        <v>3</v>
      </c>
      <c r="B6" s="13" t="s">
        <v>13</v>
      </c>
      <c r="C6" s="43" t="s">
        <v>16</v>
      </c>
      <c r="D6" s="9">
        <v>615.20000000000005</v>
      </c>
      <c r="E6" s="9"/>
      <c r="F6" s="8"/>
      <c r="G6" s="8"/>
      <c r="H6" s="8">
        <f t="shared" si="0"/>
        <v>9228</v>
      </c>
      <c r="I6" s="8">
        <f>H6*0.6</f>
        <v>5536.8</v>
      </c>
      <c r="J6" s="8">
        <f>H6*0.4</f>
        <v>3691.2000000000003</v>
      </c>
      <c r="K6" s="8"/>
    </row>
    <row r="7" spans="1:11" s="1" customFormat="1" ht="20.25" customHeight="1">
      <c r="A7" s="8">
        <v>4</v>
      </c>
      <c r="B7" s="13" t="s">
        <v>13</v>
      </c>
      <c r="C7" s="43" t="s">
        <v>17</v>
      </c>
      <c r="D7" s="9">
        <v>63</v>
      </c>
      <c r="E7" s="9"/>
      <c r="F7" s="8"/>
      <c r="G7" s="8"/>
      <c r="H7" s="8">
        <f t="shared" si="0"/>
        <v>945</v>
      </c>
      <c r="I7" s="8">
        <f>H7*0.6</f>
        <v>567</v>
      </c>
      <c r="J7" s="8">
        <f>H7*0.4</f>
        <v>378</v>
      </c>
      <c r="K7" s="8"/>
    </row>
    <row r="8" spans="1:11" s="1" customFormat="1" ht="20.25" customHeight="1">
      <c r="A8" s="8">
        <v>5</v>
      </c>
      <c r="B8" s="13" t="s">
        <v>13</v>
      </c>
      <c r="C8" s="43"/>
      <c r="D8" s="9"/>
      <c r="E8" s="33">
        <v>2506</v>
      </c>
      <c r="F8" s="8"/>
      <c r="G8" s="8"/>
      <c r="H8" s="8">
        <f t="shared" si="0"/>
        <v>37590</v>
      </c>
      <c r="I8" s="8">
        <f>H8*0.6</f>
        <v>22554</v>
      </c>
      <c r="J8" s="8">
        <f>H8*0.4</f>
        <v>15036</v>
      </c>
      <c r="K8" s="8"/>
    </row>
    <row r="9" spans="1:11" s="1" customFormat="1" ht="20.25" customHeight="1">
      <c r="A9" s="11"/>
      <c r="B9" s="36" t="s">
        <v>18</v>
      </c>
      <c r="C9" s="44"/>
      <c r="D9" s="12">
        <f>SUM(D4:D8)</f>
        <v>2212.6999999999998</v>
      </c>
      <c r="E9" s="30">
        <f>SUM(E4:E8)</f>
        <v>2506</v>
      </c>
      <c r="F9" s="11"/>
      <c r="G9" s="11"/>
      <c r="H9" s="11">
        <f>D9*15+E9*15+F9*60+G9*130</f>
        <v>70780.5</v>
      </c>
      <c r="I9" s="11">
        <f t="shared" ref="I9:J9" si="1">SUM(I4:I7)</f>
        <v>19914.3</v>
      </c>
      <c r="J9" s="11">
        <f t="shared" si="1"/>
        <v>13276.2</v>
      </c>
      <c r="K9" s="11"/>
    </row>
    <row r="10" spans="1:11" s="1" customFormat="1" ht="20.25" customHeight="1">
      <c r="A10" s="8">
        <v>1</v>
      </c>
      <c r="B10" s="13" t="s">
        <v>19</v>
      </c>
      <c r="C10" s="13" t="s">
        <v>20</v>
      </c>
      <c r="D10" s="14">
        <v>1606</v>
      </c>
      <c r="E10" s="31"/>
      <c r="F10" s="8"/>
      <c r="G10" s="8"/>
      <c r="H10" s="8">
        <f t="shared" si="0"/>
        <v>24090</v>
      </c>
      <c r="I10" s="8">
        <f t="shared" ref="I10:I15" si="2">H10*0.6</f>
        <v>14454</v>
      </c>
      <c r="J10" s="8">
        <f t="shared" ref="J10:J15" si="3">H10*0.4</f>
        <v>9636</v>
      </c>
      <c r="K10" s="8"/>
    </row>
    <row r="11" spans="1:11" s="1" customFormat="1" ht="20.25" customHeight="1">
      <c r="A11" s="8">
        <v>2</v>
      </c>
      <c r="B11" s="13" t="s">
        <v>19</v>
      </c>
      <c r="C11" s="13" t="s">
        <v>15</v>
      </c>
      <c r="D11" s="9">
        <v>1777</v>
      </c>
      <c r="E11" s="29"/>
      <c r="F11" s="8"/>
      <c r="G11" s="8"/>
      <c r="H11" s="8">
        <f t="shared" si="0"/>
        <v>26655</v>
      </c>
      <c r="I11" s="8">
        <f t="shared" si="2"/>
        <v>15993</v>
      </c>
      <c r="J11" s="8">
        <f t="shared" si="3"/>
        <v>10662</v>
      </c>
      <c r="K11" s="8"/>
    </row>
    <row r="12" spans="1:11" s="1" customFormat="1" ht="20.25" customHeight="1">
      <c r="A12" s="8">
        <v>3</v>
      </c>
      <c r="B12" s="13" t="s">
        <v>19</v>
      </c>
      <c r="C12" s="13" t="s">
        <v>21</v>
      </c>
      <c r="D12" s="9">
        <v>1333</v>
      </c>
      <c r="E12" s="29"/>
      <c r="F12" s="8"/>
      <c r="G12" s="8"/>
      <c r="H12" s="8">
        <f t="shared" si="0"/>
        <v>19995</v>
      </c>
      <c r="I12" s="8">
        <f t="shared" si="2"/>
        <v>11997</v>
      </c>
      <c r="J12" s="8">
        <f t="shared" si="3"/>
        <v>7998</v>
      </c>
      <c r="K12" s="8"/>
    </row>
    <row r="13" spans="1:11" s="1" customFormat="1" ht="20.25" customHeight="1">
      <c r="A13" s="8">
        <v>4</v>
      </c>
      <c r="B13" s="13" t="s">
        <v>19</v>
      </c>
      <c r="C13" s="13" t="s">
        <v>22</v>
      </c>
      <c r="D13" s="9">
        <v>1428</v>
      </c>
      <c r="E13" s="29"/>
      <c r="F13" s="8"/>
      <c r="G13" s="8"/>
      <c r="H13" s="8">
        <f t="shared" si="0"/>
        <v>21420</v>
      </c>
      <c r="I13" s="8">
        <f t="shared" si="2"/>
        <v>12852</v>
      </c>
      <c r="J13" s="8">
        <f t="shared" si="3"/>
        <v>8568</v>
      </c>
      <c r="K13" s="8"/>
    </row>
    <row r="14" spans="1:11" s="1" customFormat="1" ht="20.25" customHeight="1">
      <c r="A14" s="15"/>
      <c r="B14" s="37" t="s">
        <v>23</v>
      </c>
      <c r="C14" s="45"/>
      <c r="D14" s="16">
        <f>SUM(D10:D13)</f>
        <v>6144</v>
      </c>
      <c r="E14" s="30">
        <f>SUM(E10:E13)</f>
        <v>0</v>
      </c>
      <c r="F14" s="15"/>
      <c r="G14" s="15"/>
      <c r="H14" s="11">
        <f t="shared" ref="H14:H27" si="4">D14*15+E14*15+F14*60+G14*130</f>
        <v>92160</v>
      </c>
      <c r="I14" s="15">
        <f t="shared" si="2"/>
        <v>55296</v>
      </c>
      <c r="J14" s="15">
        <f t="shared" si="3"/>
        <v>36864</v>
      </c>
      <c r="K14" s="15"/>
    </row>
    <row r="15" spans="1:11" s="1" customFormat="1" ht="20.25" customHeight="1">
      <c r="A15" s="8">
        <v>1</v>
      </c>
      <c r="B15" s="13" t="s">
        <v>24</v>
      </c>
      <c r="C15" s="43" t="s">
        <v>25</v>
      </c>
      <c r="D15" s="9">
        <v>688.5</v>
      </c>
      <c r="E15" s="29"/>
      <c r="F15" s="8"/>
      <c r="G15" s="8"/>
      <c r="H15" s="8">
        <f t="shared" si="4"/>
        <v>10327.5</v>
      </c>
      <c r="I15" s="8">
        <f t="shared" si="2"/>
        <v>6196.5</v>
      </c>
      <c r="J15" s="8">
        <f t="shared" si="3"/>
        <v>4131</v>
      </c>
      <c r="K15" s="8"/>
    </row>
    <row r="16" spans="1:11" s="1" customFormat="1" ht="20.25" customHeight="1">
      <c r="A16" s="8"/>
      <c r="B16" s="38" t="s">
        <v>24</v>
      </c>
      <c r="C16" s="46"/>
      <c r="D16" s="10"/>
      <c r="E16" s="33">
        <v>2499.6999999999998</v>
      </c>
      <c r="F16" s="8"/>
      <c r="G16" s="8"/>
      <c r="H16" s="8">
        <f t="shared" si="4"/>
        <v>37495.5</v>
      </c>
      <c r="I16" s="8"/>
      <c r="J16" s="8"/>
      <c r="K16" s="8"/>
    </row>
    <row r="17" spans="1:11" s="1" customFormat="1" ht="20.25" customHeight="1">
      <c r="A17" s="11"/>
      <c r="B17" s="36" t="s">
        <v>26</v>
      </c>
      <c r="C17" s="44"/>
      <c r="D17" s="12">
        <v>688.5</v>
      </c>
      <c r="E17" s="12">
        <v>2499.6999999999998</v>
      </c>
      <c r="F17" s="11"/>
      <c r="G17" s="11"/>
      <c r="H17" s="11">
        <f t="shared" si="4"/>
        <v>47823</v>
      </c>
      <c r="I17" s="11">
        <f t="shared" ref="I17:I26" si="5">H17*0.6</f>
        <v>28693.8</v>
      </c>
      <c r="J17" s="11">
        <f t="shared" ref="J17:J26" si="6">H17*0.4</f>
        <v>19129.2</v>
      </c>
      <c r="K17" s="11"/>
    </row>
    <row r="18" spans="1:11" s="1" customFormat="1" ht="28.5" customHeight="1">
      <c r="A18" s="8">
        <v>1</v>
      </c>
      <c r="B18" s="56" t="s">
        <v>27</v>
      </c>
      <c r="C18" s="43" t="s">
        <v>28</v>
      </c>
      <c r="D18" s="9"/>
      <c r="E18" s="9"/>
      <c r="F18" s="8"/>
      <c r="G18" s="8">
        <v>1020.6</v>
      </c>
      <c r="H18" s="8">
        <f t="shared" si="4"/>
        <v>132678</v>
      </c>
      <c r="I18" s="27">
        <f t="shared" si="5"/>
        <v>79606.8</v>
      </c>
      <c r="J18" s="27">
        <f t="shared" si="6"/>
        <v>53071.200000000004</v>
      </c>
      <c r="K18" s="8"/>
    </row>
    <row r="19" spans="1:11" s="1" customFormat="1" ht="20.25" customHeight="1">
      <c r="A19" s="8"/>
      <c r="B19" s="13" t="s">
        <v>27</v>
      </c>
      <c r="C19" s="43"/>
      <c r="D19" s="9">
        <v>743</v>
      </c>
      <c r="E19" s="9"/>
      <c r="F19" s="8"/>
      <c r="G19" s="8"/>
      <c r="H19" s="8">
        <f t="shared" si="4"/>
        <v>11145</v>
      </c>
      <c r="I19" s="27">
        <f t="shared" si="5"/>
        <v>6687</v>
      </c>
      <c r="J19" s="27">
        <f t="shared" si="6"/>
        <v>4458</v>
      </c>
      <c r="K19" s="8"/>
    </row>
    <row r="20" spans="1:11" s="1" customFormat="1" ht="20.25" customHeight="1">
      <c r="A20" s="8"/>
      <c r="B20" s="13" t="s">
        <v>27</v>
      </c>
      <c r="C20" s="43"/>
      <c r="D20" s="9"/>
      <c r="E20" s="33">
        <v>2477</v>
      </c>
      <c r="F20" s="8"/>
      <c r="G20" s="8"/>
      <c r="H20" s="8">
        <f t="shared" si="4"/>
        <v>37155</v>
      </c>
      <c r="I20" s="27">
        <f t="shared" si="5"/>
        <v>22293</v>
      </c>
      <c r="J20" s="27">
        <f t="shared" si="6"/>
        <v>14862</v>
      </c>
      <c r="K20" s="8"/>
    </row>
    <row r="21" spans="1:11" s="1" customFormat="1" ht="20.25" customHeight="1">
      <c r="A21" s="11"/>
      <c r="B21" s="36" t="s">
        <v>29</v>
      </c>
      <c r="C21" s="44"/>
      <c r="D21" s="12">
        <f>SUM(D18:D20)</f>
        <v>743</v>
      </c>
      <c r="E21" s="12">
        <f>SUM(E18:E20)</f>
        <v>2477</v>
      </c>
      <c r="F21" s="12">
        <f>SUM(F18:F20)</f>
        <v>0</v>
      </c>
      <c r="G21" s="12">
        <f>SUM(G18:G20)</f>
        <v>1020.6</v>
      </c>
      <c r="H21" s="11">
        <f t="shared" si="4"/>
        <v>180978</v>
      </c>
      <c r="I21" s="28">
        <f t="shared" si="5"/>
        <v>108586.8</v>
      </c>
      <c r="J21" s="28">
        <f t="shared" si="6"/>
        <v>72391.199999999997</v>
      </c>
      <c r="K21" s="11"/>
    </row>
    <row r="22" spans="1:11" s="1" customFormat="1" ht="20.25" customHeight="1">
      <c r="A22" s="8">
        <v>1</v>
      </c>
      <c r="B22" s="13" t="s">
        <v>30</v>
      </c>
      <c r="C22" s="39" t="s">
        <v>21</v>
      </c>
      <c r="D22" s="17">
        <v>6788</v>
      </c>
      <c r="E22" s="18"/>
      <c r="F22" s="8"/>
      <c r="G22" s="8"/>
      <c r="H22" s="8">
        <f t="shared" si="4"/>
        <v>101820</v>
      </c>
      <c r="I22" s="8">
        <f t="shared" si="5"/>
        <v>61092</v>
      </c>
      <c r="J22" s="8">
        <f t="shared" si="6"/>
        <v>40728</v>
      </c>
      <c r="K22" s="8"/>
    </row>
    <row r="23" spans="1:11" s="1" customFormat="1" ht="20.25" customHeight="1">
      <c r="A23" s="8">
        <v>2</v>
      </c>
      <c r="B23" s="39" t="s">
        <v>30</v>
      </c>
      <c r="C23" s="39" t="s">
        <v>31</v>
      </c>
      <c r="D23" s="18"/>
      <c r="E23" s="18"/>
      <c r="F23" s="17">
        <v>121.1</v>
      </c>
      <c r="G23" s="17"/>
      <c r="H23" s="8">
        <f t="shared" si="4"/>
        <v>7266</v>
      </c>
      <c r="I23" s="8">
        <f t="shared" si="5"/>
        <v>4359.5999999999995</v>
      </c>
      <c r="J23" s="8">
        <f t="shared" si="6"/>
        <v>2906.4</v>
      </c>
      <c r="K23" s="8"/>
    </row>
    <row r="24" spans="1:11" s="1" customFormat="1" ht="20.25" customHeight="1">
      <c r="A24" s="8">
        <v>3</v>
      </c>
      <c r="B24" s="39" t="s">
        <v>30</v>
      </c>
      <c r="C24" s="39" t="s">
        <v>32</v>
      </c>
      <c r="D24" s="18"/>
      <c r="E24" s="18"/>
      <c r="F24" s="17"/>
      <c r="G24" s="17">
        <v>158.9</v>
      </c>
      <c r="H24" s="8">
        <f t="shared" si="4"/>
        <v>20657</v>
      </c>
      <c r="I24" s="8">
        <f t="shared" si="5"/>
        <v>12394.199999999999</v>
      </c>
      <c r="J24" s="8">
        <f t="shared" si="6"/>
        <v>8262.8000000000011</v>
      </c>
      <c r="K24" s="8"/>
    </row>
    <row r="25" spans="1:11" s="1" customFormat="1" ht="20.25" customHeight="1">
      <c r="A25" s="8">
        <v>4</v>
      </c>
      <c r="B25" s="39" t="s">
        <v>30</v>
      </c>
      <c r="C25" s="39" t="s">
        <v>33</v>
      </c>
      <c r="D25" s="18"/>
      <c r="E25" s="18"/>
      <c r="F25" s="17"/>
      <c r="G25" s="17">
        <v>59</v>
      </c>
      <c r="H25" s="8">
        <f t="shared" si="4"/>
        <v>7670</v>
      </c>
      <c r="I25" s="8">
        <f t="shared" si="5"/>
        <v>4602</v>
      </c>
      <c r="J25" s="8">
        <f t="shared" si="6"/>
        <v>3068</v>
      </c>
      <c r="K25" s="8"/>
    </row>
    <row r="26" spans="1:11" s="1" customFormat="1" ht="20.25" customHeight="1">
      <c r="A26" s="8">
        <v>5</v>
      </c>
      <c r="B26" s="39" t="s">
        <v>30</v>
      </c>
      <c r="C26" s="39"/>
      <c r="D26" s="18"/>
      <c r="E26" s="34">
        <v>3500</v>
      </c>
      <c r="F26" s="19"/>
      <c r="G26" s="19"/>
      <c r="H26" s="8">
        <f t="shared" si="4"/>
        <v>52500</v>
      </c>
      <c r="I26" s="8">
        <f t="shared" si="5"/>
        <v>31500</v>
      </c>
      <c r="J26" s="8">
        <f t="shared" si="6"/>
        <v>21000</v>
      </c>
      <c r="K26" s="8"/>
    </row>
    <row r="27" spans="1:11" s="1" customFormat="1" ht="36" customHeight="1">
      <c r="A27" s="11"/>
      <c r="B27" s="36" t="s">
        <v>34</v>
      </c>
      <c r="C27" s="47"/>
      <c r="D27" s="20">
        <f>SUM(D22:D26)</f>
        <v>6788</v>
      </c>
      <c r="E27" s="20">
        <f>SUM(E22:E26)</f>
        <v>3500</v>
      </c>
      <c r="F27" s="20">
        <f>SUM(F22:F26)</f>
        <v>121.1</v>
      </c>
      <c r="G27" s="20">
        <f>SUM(G22:G26)</f>
        <v>217.9</v>
      </c>
      <c r="H27" s="11">
        <f t="shared" si="4"/>
        <v>189913</v>
      </c>
      <c r="I27" s="11">
        <f t="shared" ref="I27:I35" si="7">H27*0.6</f>
        <v>113947.8</v>
      </c>
      <c r="J27" s="11">
        <f t="shared" ref="J27:J35" si="8">H27*0.4</f>
        <v>75965.2</v>
      </c>
      <c r="K27" s="11"/>
    </row>
    <row r="28" spans="1:11" s="1" customFormat="1" ht="20.25" customHeight="1">
      <c r="A28" s="8">
        <v>1</v>
      </c>
      <c r="B28" s="13" t="s">
        <v>35</v>
      </c>
      <c r="C28" s="48"/>
      <c r="D28" s="18"/>
      <c r="E28" s="34">
        <v>2505</v>
      </c>
      <c r="F28" s="8"/>
      <c r="G28" s="8"/>
      <c r="H28" s="8">
        <f t="shared" ref="H28:H34" si="9">D28*15+E28*15+F28*60+G28*130</f>
        <v>37575</v>
      </c>
      <c r="I28" s="8">
        <f t="shared" si="7"/>
        <v>22545</v>
      </c>
      <c r="J28" s="8">
        <f t="shared" si="8"/>
        <v>15030</v>
      </c>
      <c r="K28" s="8"/>
    </row>
    <row r="29" spans="1:11" s="1" customFormat="1" ht="20.25" customHeight="1">
      <c r="A29" s="21"/>
      <c r="B29" s="40" t="s">
        <v>36</v>
      </c>
      <c r="C29" s="49"/>
      <c r="D29" s="22"/>
      <c r="E29" s="22">
        <v>2505</v>
      </c>
      <c r="F29" s="21"/>
      <c r="G29" s="21"/>
      <c r="H29" s="21">
        <f t="shared" si="9"/>
        <v>37575</v>
      </c>
      <c r="I29" s="21">
        <f t="shared" si="7"/>
        <v>22545</v>
      </c>
      <c r="J29" s="21">
        <f t="shared" si="8"/>
        <v>15030</v>
      </c>
      <c r="K29" s="21"/>
    </row>
    <row r="30" spans="1:11" s="1" customFormat="1" ht="20.25" customHeight="1">
      <c r="A30" s="8">
        <v>1</v>
      </c>
      <c r="B30" s="13" t="s">
        <v>37</v>
      </c>
      <c r="C30" s="50"/>
      <c r="D30" s="9">
        <v>3800</v>
      </c>
      <c r="E30" s="9"/>
      <c r="F30" s="8"/>
      <c r="G30" s="8"/>
      <c r="H30" s="8">
        <f t="shared" si="9"/>
        <v>57000</v>
      </c>
      <c r="I30" s="8">
        <f t="shared" si="7"/>
        <v>34200</v>
      </c>
      <c r="J30" s="8">
        <f t="shared" si="8"/>
        <v>22800</v>
      </c>
      <c r="K30" s="8"/>
    </row>
    <row r="31" spans="1:11" s="1" customFormat="1" ht="20.25" customHeight="1">
      <c r="A31" s="8">
        <v>2</v>
      </c>
      <c r="B31" s="13" t="s">
        <v>37</v>
      </c>
      <c r="C31" s="50"/>
      <c r="D31" s="9"/>
      <c r="E31" s="32">
        <v>5496</v>
      </c>
      <c r="F31" s="8"/>
      <c r="G31" s="8"/>
      <c r="H31" s="8">
        <f t="shared" si="9"/>
        <v>82440</v>
      </c>
      <c r="I31" s="8">
        <f t="shared" si="7"/>
        <v>49464</v>
      </c>
      <c r="J31" s="8">
        <f t="shared" si="8"/>
        <v>32976</v>
      </c>
      <c r="K31" s="8"/>
    </row>
    <row r="32" spans="1:11" s="1" customFormat="1" ht="20.25" customHeight="1">
      <c r="A32" s="21"/>
      <c r="B32" s="40" t="s">
        <v>38</v>
      </c>
      <c r="C32" s="51"/>
      <c r="D32" s="23">
        <f>SUM(D30:D31)</f>
        <v>3800</v>
      </c>
      <c r="E32" s="23">
        <f>SUM(E30:E31)</f>
        <v>5496</v>
      </c>
      <c r="F32" s="23">
        <f>SUM(F30:F31)</f>
        <v>0</v>
      </c>
      <c r="G32" s="23">
        <f>SUM(G30:G31)</f>
        <v>0</v>
      </c>
      <c r="H32" s="21">
        <f t="shared" si="9"/>
        <v>139440</v>
      </c>
      <c r="I32" s="21">
        <f t="shared" si="7"/>
        <v>83664</v>
      </c>
      <c r="J32" s="21">
        <f t="shared" si="8"/>
        <v>55776</v>
      </c>
      <c r="K32" s="21"/>
    </row>
    <row r="33" spans="1:11" s="1" customFormat="1" ht="20.25" customHeight="1">
      <c r="A33" s="8">
        <v>1</v>
      </c>
      <c r="B33" s="13" t="s">
        <v>39</v>
      </c>
      <c r="C33" s="50"/>
      <c r="D33" s="9"/>
      <c r="E33" s="33">
        <v>5650</v>
      </c>
      <c r="F33" s="8"/>
      <c r="G33" s="8"/>
      <c r="H33" s="8">
        <f t="shared" si="9"/>
        <v>84750</v>
      </c>
      <c r="I33" s="8">
        <f t="shared" si="7"/>
        <v>50850</v>
      </c>
      <c r="J33" s="8">
        <f t="shared" si="8"/>
        <v>33900</v>
      </c>
      <c r="K33" s="8"/>
    </row>
    <row r="34" spans="1:11" s="1" customFormat="1" ht="20.25" customHeight="1">
      <c r="A34" s="21"/>
      <c r="B34" s="40" t="s">
        <v>40</v>
      </c>
      <c r="C34" s="51"/>
      <c r="D34" s="23"/>
      <c r="E34" s="23">
        <v>5650</v>
      </c>
      <c r="F34" s="21"/>
      <c r="G34" s="21"/>
      <c r="H34" s="21">
        <f t="shared" si="9"/>
        <v>84750</v>
      </c>
      <c r="I34" s="21">
        <f t="shared" si="7"/>
        <v>50850</v>
      </c>
      <c r="J34" s="21">
        <f t="shared" si="8"/>
        <v>33900</v>
      </c>
      <c r="K34" s="21"/>
    </row>
    <row r="35" spans="1:11" s="1" customFormat="1" ht="20.25" customHeight="1">
      <c r="A35" s="24"/>
      <c r="B35" s="41" t="s">
        <v>41</v>
      </c>
      <c r="C35" s="52"/>
      <c r="D35" s="25">
        <f>D34+D32+D29+D27+D21+D17+D14+D9</f>
        <v>20376.2</v>
      </c>
      <c r="E35" s="25">
        <f>E34+E32+E29+E27+E21+E17+E14+E9</f>
        <v>24633.7</v>
      </c>
      <c r="F35" s="25">
        <f>F34+F32+F29+F27+F21+F17+F14+F9</f>
        <v>121.1</v>
      </c>
      <c r="G35" s="25">
        <f>G34+G32+G29+G27+G21+G17+G14+G9</f>
        <v>1238.5</v>
      </c>
      <c r="H35" s="24">
        <f>D35*15+E35*15+F35*60+G35*130</f>
        <v>843419.5</v>
      </c>
      <c r="I35" s="24">
        <f t="shared" si="7"/>
        <v>506051.69999999995</v>
      </c>
      <c r="J35" s="24">
        <f t="shared" si="8"/>
        <v>337367.80000000005</v>
      </c>
      <c r="K35" s="24"/>
    </row>
    <row r="36" spans="1:11" ht="29.25" customHeight="1">
      <c r="B36" s="57" t="s">
        <v>42</v>
      </c>
      <c r="C36" s="57"/>
      <c r="D36" s="57"/>
      <c r="E36" s="57"/>
      <c r="F36" s="57"/>
      <c r="G36" s="57"/>
      <c r="H36" s="57"/>
      <c r="I36" s="57"/>
      <c r="J36" s="57"/>
      <c r="K36" s="57"/>
    </row>
  </sheetData>
  <mergeCells count="2">
    <mergeCell ref="A1:K1"/>
    <mergeCell ref="B36:K36"/>
  </mergeCells>
  <phoneticPr fontId="1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2019-12-10T03:25:15Z</cp:lastPrinted>
  <dcterms:created xsi:type="dcterms:W3CDTF">2008-09-11T17:22:00Z</dcterms:created>
  <dcterms:modified xsi:type="dcterms:W3CDTF">2019-12-10T03:36:47Z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