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225"/>
  </bookViews>
  <sheets>
    <sheet name="修竹村" sheetId="9" r:id="rId1"/>
    <sheet name="隆下村" sheetId="11" r:id="rId2"/>
    <sheet name="官常村" sheetId="10" r:id="rId3"/>
    <sheet name="焦坑村" sheetId="8" r:id="rId4"/>
    <sheet name="台田村" sheetId="6" r:id="rId5"/>
    <sheet name="垅源村" sheetId="7" r:id="rId6"/>
    <sheet name="龙头村" sheetId="4" r:id="rId7"/>
    <sheet name="黄岭村" sheetId="5" r:id="rId8"/>
    <sheet name="Sheet2" sheetId="2" r:id="rId9"/>
    <sheet name="Sheet3" sheetId="3" r:id="rId10"/>
  </sheets>
  <definedNames>
    <definedName name="_xlnm.Print_Titles" localSheetId="2">官常村!$1:$5</definedName>
    <definedName name="_xlnm.Print_Titles" localSheetId="7">黄岭村!$1:$5</definedName>
    <definedName name="_xlnm.Print_Titles" localSheetId="3">焦坑村!$1:$5</definedName>
    <definedName name="_xlnm.Print_Titles" localSheetId="6">龙头村!$1:$5</definedName>
    <definedName name="_xlnm.Print_Titles" localSheetId="0">修竹村!$1:$5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<sst xmlns="http://schemas.openxmlformats.org/spreadsheetml/2006/main" count="519" uniqueCount="323">
  <si>
    <r>
      <rPr>
        <b/>
        <sz val="22"/>
        <color indexed="8"/>
        <rFont val="仿宋"/>
        <charset val="134"/>
      </rPr>
      <t>建宁县农业生产社会化服务补助资金分配表　</t>
    </r>
    <r>
      <rPr>
        <sz val="22"/>
        <color indexed="8"/>
        <rFont val="仿宋"/>
        <charset val="134"/>
      </rPr>
      <t>　　　　　　　　　　　　　　　　　</t>
    </r>
    <r>
      <rPr>
        <sz val="26"/>
        <color indexed="8"/>
        <rFont val="仿宋"/>
        <charset val="134"/>
      </rPr>
      <t>　　　　　　　　　</t>
    </r>
    <r>
      <rPr>
        <sz val="12"/>
        <color indexed="8"/>
        <rFont val="仿宋"/>
        <charset val="134"/>
      </rPr>
      <t xml:space="preserve">   </t>
    </r>
    <r>
      <rPr>
        <sz val="11"/>
        <color indexed="8"/>
        <rFont val="仿宋"/>
        <charset val="134"/>
      </rPr>
      <t xml:space="preserve">                                                                                 </t>
    </r>
  </si>
  <si>
    <t xml:space="preserve">服务主体：建宁县均口镇垅源村股份经济合作社             服务地点所在村：建宁县均口镇修竹村                        单位：亩、元 </t>
  </si>
  <si>
    <t>序号</t>
  </si>
  <si>
    <t>服务
对象</t>
  </si>
  <si>
    <t>补助环节</t>
  </si>
  <si>
    <t>金额</t>
  </si>
  <si>
    <t>耕</t>
  </si>
  <si>
    <t>种</t>
  </si>
  <si>
    <t>防</t>
  </si>
  <si>
    <t>收</t>
  </si>
  <si>
    <t>全程</t>
  </si>
  <si>
    <t>合计</t>
  </si>
  <si>
    <t>农户</t>
  </si>
  <si>
    <t>服务
主体</t>
  </si>
  <si>
    <t>面积</t>
  </si>
  <si>
    <t>标准</t>
  </si>
  <si>
    <t>饶仪成</t>
  </si>
  <si>
    <t>宁炳秀</t>
  </si>
  <si>
    <t>李秀坤</t>
  </si>
  <si>
    <t>李志强</t>
  </si>
  <si>
    <t>邱桂秀</t>
  </si>
  <si>
    <t>王带莲</t>
  </si>
  <si>
    <t>戴海明</t>
  </si>
  <si>
    <t>揭会明</t>
  </si>
  <si>
    <t>俞万仁</t>
  </si>
  <si>
    <t>张文生</t>
  </si>
  <si>
    <t>张荣银</t>
  </si>
  <si>
    <t>李崇文</t>
  </si>
  <si>
    <t>李崇斌</t>
  </si>
  <si>
    <t>李建财</t>
  </si>
  <si>
    <t>邱金旺</t>
  </si>
  <si>
    <t>吉辰贤</t>
  </si>
  <si>
    <t>李家富</t>
  </si>
  <si>
    <t>吴冬水</t>
  </si>
  <si>
    <t>李仕坤</t>
  </si>
  <si>
    <t>李敬松</t>
  </si>
  <si>
    <t>俞炎生</t>
  </si>
  <si>
    <t>张荣金</t>
  </si>
  <si>
    <t>张龙城</t>
  </si>
  <si>
    <t>李仕林</t>
  </si>
  <si>
    <t>王召鹏</t>
  </si>
  <si>
    <t>黎秀兰</t>
  </si>
  <si>
    <t>邱文辉</t>
  </si>
  <si>
    <t>黎金星</t>
  </si>
  <si>
    <t>饶每女</t>
  </si>
  <si>
    <t>王帮华</t>
  </si>
  <si>
    <t>饶金福</t>
  </si>
  <si>
    <t>李绍荣</t>
  </si>
  <si>
    <t>张何发</t>
  </si>
  <si>
    <t>傅贤清</t>
  </si>
  <si>
    <t>吉兰英</t>
  </si>
  <si>
    <t>谢爱阳</t>
  </si>
  <si>
    <t>陈财高</t>
  </si>
  <si>
    <t>饶炎星</t>
  </si>
  <si>
    <t>饶尔添</t>
  </si>
  <si>
    <t xml:space="preserve">服务主体：建宁县均口镇垅源村股份经济合作社             服务地点所在村：建宁县均口镇隆下村                        单位：亩、元 </t>
  </si>
  <si>
    <t>农户补助账号</t>
  </si>
  <si>
    <t>谭显明</t>
  </si>
  <si>
    <t>6221840503060649236</t>
  </si>
  <si>
    <t>熊树国</t>
  </si>
  <si>
    <t>6221840503044031774</t>
  </si>
  <si>
    <t>宁锦文</t>
  </si>
  <si>
    <t>6221840503043981136</t>
  </si>
  <si>
    <t>熊明光</t>
  </si>
  <si>
    <t>6221840503044031881</t>
  </si>
  <si>
    <t xml:space="preserve">服务主体：建宁县均口镇垅源村股份经济合作社             服务地点所在村：建宁县均口镇官常村                        单位：亩、元 </t>
  </si>
  <si>
    <t>揭秋林</t>
  </si>
  <si>
    <t>6221840503060637280</t>
  </si>
  <si>
    <t>揭长仔</t>
  </si>
  <si>
    <t>6221840503044003104</t>
  </si>
  <si>
    <t>揭集成</t>
  </si>
  <si>
    <t>6221840503044003971</t>
  </si>
  <si>
    <t>危永成</t>
  </si>
  <si>
    <t>6221840503048403037</t>
  </si>
  <si>
    <t>揭小英</t>
  </si>
  <si>
    <t>6221840503048403029</t>
  </si>
  <si>
    <t>揭登科</t>
  </si>
  <si>
    <t>6221840503043997447</t>
  </si>
  <si>
    <t>徐明英</t>
  </si>
  <si>
    <t>6221840503044002999</t>
  </si>
  <si>
    <t>揭子进</t>
  </si>
  <si>
    <t>6221840503044002841</t>
  </si>
  <si>
    <t>李仁贵</t>
  </si>
  <si>
    <t>6221840503043991614</t>
  </si>
  <si>
    <t>揭建平</t>
  </si>
  <si>
    <t>6221840503060637348</t>
  </si>
  <si>
    <t>邱全秀</t>
  </si>
  <si>
    <t>6221840503044003112</t>
  </si>
  <si>
    <t>邱水莲</t>
  </si>
  <si>
    <t>6221840503044003401</t>
  </si>
  <si>
    <t>黄红星</t>
  </si>
  <si>
    <t>6221840503060636175</t>
  </si>
  <si>
    <t>张豪英</t>
  </si>
  <si>
    <t>6221840503044003153</t>
  </si>
  <si>
    <t>张锦秀</t>
  </si>
  <si>
    <t>6221840503043998379</t>
  </si>
  <si>
    <t>张元根</t>
  </si>
  <si>
    <t>6221840503044002684</t>
  </si>
  <si>
    <t>黎洪文</t>
  </si>
  <si>
    <t>6221840503044003880</t>
  </si>
  <si>
    <t>张镇忠</t>
  </si>
  <si>
    <t>6221840503044002130</t>
  </si>
  <si>
    <t>张远春</t>
  </si>
  <si>
    <t>6221840503044002619</t>
  </si>
  <si>
    <t>张金良</t>
  </si>
  <si>
    <t>6221840503044002189</t>
  </si>
  <si>
    <t xml:space="preserve">服务主体：建宁县均口镇垅源村股份经济合作社             服务地点所在村：建宁县均口镇焦坑村                        单位：亩、元 </t>
  </si>
  <si>
    <t>揭胜根</t>
  </si>
  <si>
    <t>6221840503043997942</t>
  </si>
  <si>
    <t>揭小泉</t>
  </si>
  <si>
    <t>6221840503081718267</t>
  </si>
  <si>
    <t>揭贤清</t>
  </si>
  <si>
    <t>6221840503043998072</t>
  </si>
  <si>
    <t>邓有香</t>
  </si>
  <si>
    <t>6221840503043997918</t>
  </si>
  <si>
    <t>揭晓兴</t>
  </si>
  <si>
    <t>6221840503043997983</t>
  </si>
  <si>
    <t>张翠花</t>
  </si>
  <si>
    <t>6221840503060634949</t>
  </si>
  <si>
    <t>黄小红</t>
  </si>
  <si>
    <t>6221840503044001223</t>
  </si>
  <si>
    <t>黄检仔</t>
  </si>
  <si>
    <t>6221840503043998437</t>
  </si>
  <si>
    <t>黄贤生</t>
  </si>
  <si>
    <t>6221840503043999682</t>
  </si>
  <si>
    <t>黄爵禄</t>
  </si>
  <si>
    <t>6221840503081718531</t>
  </si>
  <si>
    <t>黄禄源</t>
  </si>
  <si>
    <t>6221840503044000704</t>
  </si>
  <si>
    <t>王厚荣</t>
  </si>
  <si>
    <t>6221840503044015009</t>
  </si>
  <si>
    <t>邓才忠</t>
  </si>
  <si>
    <t>6221840503060636225</t>
  </si>
  <si>
    <t>揭文彬</t>
  </si>
  <si>
    <t>6221840503043997397</t>
  </si>
  <si>
    <t>胡志腊</t>
  </si>
  <si>
    <t>6221840503048403722</t>
  </si>
  <si>
    <t>揭连清</t>
  </si>
  <si>
    <t>6221840503044001363</t>
  </si>
  <si>
    <t>黄鸿明</t>
  </si>
  <si>
    <t>6221840503043998536</t>
  </si>
  <si>
    <t>李爱香</t>
  </si>
  <si>
    <t>6221840503043996357</t>
  </si>
  <si>
    <t>张美华</t>
  </si>
  <si>
    <t>6221840503081718234</t>
  </si>
  <si>
    <t>孙海龙</t>
  </si>
  <si>
    <t>6221840503043996985</t>
  </si>
  <si>
    <t xml:space="preserve">服务主体：建宁县均口镇垅源村股份经济合作社             服务地点所在村：建宁县均口镇台田村                        单位：亩、元 </t>
  </si>
  <si>
    <t>宁丽香</t>
  </si>
  <si>
    <t>6221840503044018870</t>
  </si>
  <si>
    <t>陈义辉</t>
  </si>
  <si>
    <t>6221840503048407160</t>
  </si>
  <si>
    <t>宁逢恩</t>
  </si>
  <si>
    <t>6221840503044008947</t>
  </si>
  <si>
    <t>王余健</t>
  </si>
  <si>
    <t>6221840403044135859</t>
  </si>
  <si>
    <t>胡碧华</t>
  </si>
  <si>
    <t>6230362503033151541</t>
  </si>
  <si>
    <t>黄梅香</t>
  </si>
  <si>
    <t>6221840503105927852</t>
  </si>
  <si>
    <t>黄桂平</t>
  </si>
  <si>
    <t>6221840503060639567</t>
  </si>
  <si>
    <t>邓燕梅</t>
  </si>
  <si>
    <t>6221840503054173755</t>
  </si>
  <si>
    <t>王志光</t>
  </si>
  <si>
    <t>3230910399111051555</t>
  </si>
  <si>
    <t>戴回俊</t>
  </si>
  <si>
    <t>6221840503060629162</t>
  </si>
  <si>
    <t>王召文</t>
  </si>
  <si>
    <t>6221840503048400371</t>
  </si>
  <si>
    <t xml:space="preserve">服务主体：建宁县均口镇垅源村股份经济合作社             服务地点所在村：建宁县均口镇垅源村                        单位：亩、元 </t>
  </si>
  <si>
    <t>6221840503044036146</t>
  </si>
  <si>
    <t>黄明娥</t>
  </si>
  <si>
    <t>6221840503044036492</t>
  </si>
  <si>
    <t>戴秀治</t>
  </si>
  <si>
    <t>6221840503060651034</t>
  </si>
  <si>
    <t>李崇麟</t>
  </si>
  <si>
    <t>6221840503044035957</t>
  </si>
  <si>
    <t>李国兴</t>
  </si>
  <si>
    <t>6221840503044035973</t>
  </si>
  <si>
    <t xml:space="preserve">服务主体：建宁县均口镇垅源村股份经济合作社             服务地点所在村：建宁县均口镇龙头村                        单位：亩、元 </t>
  </si>
  <si>
    <t>宁千兴</t>
  </si>
  <si>
    <t>6221840503044026873</t>
  </si>
  <si>
    <t>许宝兰</t>
  </si>
  <si>
    <t>6221840503060646935</t>
  </si>
  <si>
    <t>曾兴富</t>
  </si>
  <si>
    <t>6221840503044024795</t>
  </si>
  <si>
    <t>宁国才</t>
  </si>
  <si>
    <t>6230362503009819774</t>
  </si>
  <si>
    <t>宁远明</t>
  </si>
  <si>
    <t>6221840503044026774</t>
  </si>
  <si>
    <t>冯荣英</t>
  </si>
  <si>
    <t>6221840503044024951</t>
  </si>
  <si>
    <t>宁世昌</t>
  </si>
  <si>
    <t>6221840503044024894</t>
  </si>
  <si>
    <t>冯兆基</t>
  </si>
  <si>
    <t>6221840503044026089</t>
  </si>
  <si>
    <t>冯福建</t>
  </si>
  <si>
    <t>6221840503048411352</t>
  </si>
  <si>
    <t>熊明国</t>
  </si>
  <si>
    <t>6221840503044032368</t>
  </si>
  <si>
    <t>冯文光</t>
  </si>
  <si>
    <t>6221840503044023730</t>
  </si>
  <si>
    <t>王凤清</t>
  </si>
  <si>
    <t>6230362503009819766</t>
  </si>
  <si>
    <t>宁国平</t>
  </si>
  <si>
    <t>6221840503044026311</t>
  </si>
  <si>
    <t>黄其刚</t>
  </si>
  <si>
    <t>6221840503048407590</t>
  </si>
  <si>
    <t>宁千贵</t>
  </si>
  <si>
    <t>6221840503060647453</t>
  </si>
  <si>
    <t>邓泽风</t>
  </si>
  <si>
    <t>6230362503009818222</t>
  </si>
  <si>
    <t>王梅英</t>
  </si>
  <si>
    <t>6221840503060647446</t>
  </si>
  <si>
    <t>曾兴寿</t>
  </si>
  <si>
    <t>6221840503044028101</t>
  </si>
  <si>
    <t>刘荣耀</t>
  </si>
  <si>
    <t>6221840503044027632</t>
  </si>
  <si>
    <t>曾世斌</t>
  </si>
  <si>
    <t>6221840503060647644</t>
  </si>
  <si>
    <t>陈秀华</t>
  </si>
  <si>
    <t>6221840503081723960</t>
  </si>
  <si>
    <t>曾世国</t>
  </si>
  <si>
    <t>6221840503081723952</t>
  </si>
  <si>
    <t>冯兆明</t>
  </si>
  <si>
    <t>6221840503044025891</t>
  </si>
  <si>
    <t>曾兴发</t>
  </si>
  <si>
    <t>6221840503044028440</t>
  </si>
  <si>
    <t>62218405603044026873</t>
  </si>
  <si>
    <t>曾世亮</t>
  </si>
  <si>
    <t>6221840503048412558</t>
  </si>
  <si>
    <t xml:space="preserve">服务主体：建宁县均口镇垅源村股份经济合作社             服务地点所在村：建宁县均口镇黄岭村                        单位：亩、元 </t>
  </si>
  <si>
    <t>连木贵</t>
  </si>
  <si>
    <t>6221840503043966400</t>
  </si>
  <si>
    <t>刘贤富</t>
  </si>
  <si>
    <t>6221840503043966335</t>
  </si>
  <si>
    <t>杨森文</t>
  </si>
  <si>
    <t>6221840503089141504</t>
  </si>
  <si>
    <t>黄贤辉</t>
  </si>
  <si>
    <t>6221840503060627828</t>
  </si>
  <si>
    <t>刘水才</t>
  </si>
  <si>
    <t>6221840503060627893</t>
  </si>
  <si>
    <t>连云森</t>
  </si>
  <si>
    <t>6221840503043967168</t>
  </si>
  <si>
    <t>杨森武</t>
  </si>
  <si>
    <t>6221840503043967598</t>
  </si>
  <si>
    <t>连志华</t>
  </si>
  <si>
    <t>6221840503043967507</t>
  </si>
  <si>
    <t>张全才</t>
  </si>
  <si>
    <t>6221840403053364804</t>
  </si>
  <si>
    <t>黄福德</t>
  </si>
  <si>
    <t>6221840503043967630</t>
  </si>
  <si>
    <t>杨森平</t>
  </si>
  <si>
    <t>6221840503043967317</t>
  </si>
  <si>
    <t>刘忠富</t>
  </si>
  <si>
    <t>6221840503060627745</t>
  </si>
  <si>
    <t>杨丽</t>
  </si>
  <si>
    <t>6221840503043967325</t>
  </si>
  <si>
    <t>黄小华</t>
  </si>
  <si>
    <t>6221840503043966301</t>
  </si>
  <si>
    <t>宁小兰</t>
  </si>
  <si>
    <t>6221840503043966269</t>
  </si>
  <si>
    <t>肖银旺</t>
  </si>
  <si>
    <t>6221840503060627943</t>
  </si>
  <si>
    <t>孔繁盛</t>
  </si>
  <si>
    <t>6221840503081714522</t>
  </si>
  <si>
    <t>黄东辉</t>
  </si>
  <si>
    <t>6221840503043967713</t>
  </si>
  <si>
    <t>连泉付</t>
  </si>
  <si>
    <t>6221840503043967655</t>
  </si>
  <si>
    <t>连京贵</t>
  </si>
  <si>
    <t>6221840503043967176</t>
  </si>
  <si>
    <t>连锦印</t>
  </si>
  <si>
    <t>6221840503043966558</t>
  </si>
  <si>
    <t>邹常清</t>
  </si>
  <si>
    <t>6221840503105926821</t>
  </si>
  <si>
    <t>连贻谋</t>
  </si>
  <si>
    <t>6221840503048399391</t>
  </si>
  <si>
    <t>连海燕</t>
  </si>
  <si>
    <t>6221840503043967218</t>
  </si>
  <si>
    <t>杨先福</t>
  </si>
  <si>
    <t>6221840503043967564</t>
  </si>
  <si>
    <t>韩金根</t>
  </si>
  <si>
    <t>6221840503043967697</t>
  </si>
  <si>
    <t>黄小明</t>
  </si>
  <si>
    <t>6221840503048399409</t>
  </si>
  <si>
    <t>连云发</t>
  </si>
  <si>
    <t>6221840503043966285</t>
  </si>
  <si>
    <t>张何清</t>
  </si>
  <si>
    <t>6230362503009817067</t>
  </si>
  <si>
    <t>陈辉</t>
  </si>
  <si>
    <t>6221840503043966574</t>
  </si>
  <si>
    <t>刘隆清</t>
  </si>
  <si>
    <t>6221840503081713193</t>
  </si>
  <si>
    <t>刘龙兴</t>
  </si>
  <si>
    <t>6221840503043964504</t>
  </si>
  <si>
    <t>刘清生</t>
  </si>
  <si>
    <t>6221840503081712849</t>
  </si>
  <si>
    <t>揭会泉</t>
  </si>
  <si>
    <t>6221840503081713284</t>
  </si>
  <si>
    <t>范忠良</t>
  </si>
  <si>
    <t>6221840503043964629</t>
  </si>
  <si>
    <t>鄢传荣</t>
  </si>
  <si>
    <t>6221840503081713623</t>
  </si>
  <si>
    <t>张盛河</t>
  </si>
  <si>
    <t>6221840503081712989</t>
  </si>
  <si>
    <t>揭坤辉</t>
  </si>
  <si>
    <t>6221840503043964413</t>
  </si>
  <si>
    <t>熊丽娥</t>
  </si>
  <si>
    <t>6230362503020996437</t>
  </si>
  <si>
    <t>卢小兰</t>
  </si>
  <si>
    <t>6221840503081712831</t>
  </si>
  <si>
    <t>连金贵</t>
  </si>
  <si>
    <t>6221840503043966277</t>
  </si>
  <si>
    <t>黄必胜</t>
  </si>
  <si>
    <t>6221840503081713839</t>
  </si>
  <si>
    <t>张何英</t>
  </si>
  <si>
    <t>6221840403053363194</t>
  </si>
  <si>
    <t>陈移兴</t>
  </si>
  <si>
    <t>6221840503043965147</t>
  </si>
  <si>
    <t>尤民兴</t>
  </si>
  <si>
    <t>6221840503043965501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</si>
</sst>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</numFmts>
  <fonts count="60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rgb="FFFFFFFF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5"/>
      <color rgb="FF44546A"/>
      <name val="宋体"/>
      <charset val="134"/>
      <scheme val="minor"/>
    </font>
    <font>
      <b/>
      <sz val="13"/>
      <color rgb="FF44546A"/>
      <name val="宋体"/>
      <charset val="134"/>
      <scheme val="minor"/>
    </font>
    <font>
      <b/>
      <sz val="11"/>
      <color rgb="FF44546A"/>
      <name val="宋体"/>
      <charset val="134"/>
      <scheme val="minor"/>
    </font>
    <font>
      <b/>
      <sz val="18"/>
      <color rgb="FF44546A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20"/>
      <name val="宋体"/>
      <charset val="134"/>
    </font>
    <font>
      <sz val="10"/>
      <name val="Arial"/>
      <charset val="134"/>
    </font>
    <font>
      <sz val="11"/>
      <color theme="1"/>
      <name val="Tahoma"/>
      <charset val="134"/>
    </font>
    <font>
      <sz val="12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rgb="FF00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42"/>
      <name val="宋体"/>
      <charset val="134"/>
    </font>
    <font>
      <sz val="11"/>
      <color indexed="53"/>
      <name val="宋体"/>
      <charset val="134"/>
    </font>
    <font>
      <sz val="11"/>
      <color indexed="9"/>
      <name val="宋体"/>
      <charset val="134"/>
    </font>
    <font>
      <b/>
      <sz val="22"/>
      <color indexed="8"/>
      <name val="仿宋"/>
      <charset val="134"/>
    </font>
    <font>
      <sz val="22"/>
      <color indexed="8"/>
      <name val="仿宋"/>
      <charset val="134"/>
    </font>
    <font>
      <sz val="26"/>
      <color indexed="8"/>
      <name val="仿宋"/>
      <charset val="134"/>
    </font>
    <font>
      <sz val="12"/>
      <color indexed="8"/>
      <name val="仿宋"/>
      <charset val="134"/>
    </font>
  </fonts>
  <fills count="7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33" borderId="10" applyNumberFormat="0" applyFon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0" fillId="0" borderId="0" applyNumberFormat="0" applyFill="0" applyAlignment="0" applyProtection="0">
      <alignment vertical="center"/>
    </xf>
    <xf numFmtId="0" fontId="31" fillId="0" borderId="0" applyNumberFormat="0" applyFill="0" applyAlignment="0" applyProtection="0">
      <alignment vertical="center"/>
    </xf>
    <xf numFmtId="0" fontId="32" fillId="0" borderId="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29" fillId="0" borderId="0">
      <alignment vertical="center"/>
    </xf>
    <xf numFmtId="0" fontId="36" fillId="0" borderId="0"/>
    <xf numFmtId="0" fontId="37" fillId="0" borderId="0"/>
    <xf numFmtId="0" fontId="28" fillId="0" borderId="0">
      <alignment vertical="center"/>
    </xf>
    <xf numFmtId="0" fontId="3" fillId="0" borderId="0"/>
    <xf numFmtId="0" fontId="36" fillId="0" borderId="0" applyNumberFormat="0" applyFont="0" applyFill="0" applyBorder="0" applyAlignment="0" applyProtection="0"/>
    <xf numFmtId="0" fontId="5" fillId="0" borderId="0"/>
    <xf numFmtId="0" fontId="38" fillId="0" borderId="0">
      <alignment vertical="center"/>
    </xf>
    <xf numFmtId="0" fontId="2" fillId="0" borderId="0">
      <alignment vertical="center"/>
    </xf>
    <xf numFmtId="0" fontId="0" fillId="0" borderId="0"/>
    <xf numFmtId="0" fontId="25" fillId="0" borderId="0">
      <alignment vertical="center"/>
    </xf>
    <xf numFmtId="0" fontId="39" fillId="0" borderId="0">
      <alignment vertical="center"/>
    </xf>
    <xf numFmtId="0" fontId="40" fillId="0" borderId="0"/>
    <xf numFmtId="0" fontId="41" fillId="54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3" fillId="0" borderId="0" applyNumberFormat="0" applyFill="0" applyAlignment="0" applyProtection="0">
      <alignment vertical="center"/>
    </xf>
    <xf numFmtId="176" fontId="28" fillId="0" borderId="0" applyFont="0" applyFill="0" applyBorder="0" applyAlignment="0" applyProtection="0">
      <alignment vertical="center"/>
    </xf>
    <xf numFmtId="177" fontId="28" fillId="0" borderId="0" applyFont="0" applyFill="0" applyBorder="0" applyAlignment="0" applyProtection="0">
      <alignment vertical="center"/>
    </xf>
    <xf numFmtId="0" fontId="44" fillId="56" borderId="0" applyNumberFormat="0" applyAlignment="0" applyProtection="0">
      <alignment vertical="center"/>
    </xf>
    <xf numFmtId="0" fontId="45" fillId="57" borderId="0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49" fillId="63" borderId="0" applyNumberFormat="0" applyBorder="0" applyAlignment="0" applyProtection="0">
      <alignment vertical="center"/>
    </xf>
    <xf numFmtId="0" fontId="50" fillId="56" borderId="0" applyNumberFormat="0" applyAlignment="0" applyProtection="0">
      <alignment vertical="center"/>
    </xf>
    <xf numFmtId="0" fontId="51" fillId="64" borderId="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65" borderId="0" applyNumberFormat="0" applyBorder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3" fillId="66" borderId="0" applyNumberFormat="0" applyBorder="0" applyAlignment="0" applyProtection="0">
      <alignment vertical="center"/>
    </xf>
    <xf numFmtId="0" fontId="55" fillId="67" borderId="0" applyNumberFormat="0" applyBorder="0" applyAlignment="0" applyProtection="0">
      <alignment vertical="center"/>
    </xf>
    <xf numFmtId="0" fontId="55" fillId="68" borderId="0" applyNumberFormat="0" applyBorder="0" applyAlignment="0" applyProtection="0">
      <alignment vertical="center"/>
    </xf>
    <xf numFmtId="0" fontId="28" fillId="69" borderId="0" applyNumberFormat="0" applyFont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83" applyFont="1" applyBorder="1" applyAlignment="1">
      <alignment horizontal="center" vertical="center" wrapText="1"/>
    </xf>
    <xf numFmtId="0" fontId="5" fillId="0" borderId="1" xfId="85" applyFont="1" applyBorder="1" applyAlignment="1">
      <alignment horizontal="center" vertical="center" wrapText="1"/>
    </xf>
  </cellXfs>
  <cellStyles count="12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" xfId="49"/>
    <cellStyle name="20% - 强调文字颜色 1 2" xfId="50"/>
    <cellStyle name="20% - 强调文字颜色 2 2" xfId="51"/>
    <cellStyle name="20% - 强调文字颜色 3 2" xfId="52"/>
    <cellStyle name="20% - 强调文字颜色 4 2" xfId="53"/>
    <cellStyle name="20% - 强调文字颜色 5 2" xfId="54"/>
    <cellStyle name="20% - 强调文字颜色 6 2" xfId="55"/>
    <cellStyle name="40% - 强调文字颜色 1 2" xfId="56"/>
    <cellStyle name="40% - 强调文字颜色 2 2" xfId="57"/>
    <cellStyle name="40% - 强调文字颜色 3 2" xfId="58"/>
    <cellStyle name="40% - 强调文字颜色 4 2" xfId="59"/>
    <cellStyle name="40% - 强调文字颜色 5 2" xfId="60"/>
    <cellStyle name="40% - 强调文字颜色 6 2" xfId="61"/>
    <cellStyle name="60% - 强调文字颜色 1 2" xfId="62"/>
    <cellStyle name="60% - 强调文字颜色 2 2" xfId="63"/>
    <cellStyle name="60% - 强调文字颜色 3 2" xfId="64"/>
    <cellStyle name="60% - 强调文字颜色 4 2" xfId="65"/>
    <cellStyle name="60% - 强调文字颜色 5 2" xfId="66"/>
    <cellStyle name="60% - 强调文字颜色 6 2" xfId="67"/>
    <cellStyle name="百分比 2" xfId="68"/>
    <cellStyle name="百分比 2 2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差_Sheet1" xfId="76"/>
    <cellStyle name="常规 10" xfId="77"/>
    <cellStyle name="常规 10 2 6" xfId="78"/>
    <cellStyle name="常规 10 3 10" xfId="79"/>
    <cellStyle name="常规 10 4 7" xfId="80"/>
    <cellStyle name="常规 14 3" xfId="81"/>
    <cellStyle name="常规 2 11" xfId="82"/>
    <cellStyle name="常规 2 13" xfId="83"/>
    <cellStyle name="常规 2 2 11" xfId="84"/>
    <cellStyle name="常规 2 2 12" xfId="85"/>
    <cellStyle name="常规 2 2 2 2 2 2 7" xfId="86"/>
    <cellStyle name="常规 21" xfId="87"/>
    <cellStyle name="常规 22" xfId="88"/>
    <cellStyle name="常规 5 10 4" xfId="89"/>
    <cellStyle name="常规 6 11" xfId="90"/>
    <cellStyle name="常规 6 12" xfId="91"/>
    <cellStyle name="好 2" xfId="92"/>
    <cellStyle name="好_公示表（中制病害）" xfId="93"/>
    <cellStyle name="汇总 2" xfId="94"/>
    <cellStyle name="货币 2" xfId="95"/>
    <cellStyle name="货币[0] 2" xfId="96"/>
    <cellStyle name="计算 2" xfId="97"/>
    <cellStyle name="检查单元格 2" xfId="98"/>
    <cellStyle name="解释性文本 2" xfId="99"/>
    <cellStyle name="警告文本 2" xfId="100"/>
    <cellStyle name="链接单元格 2" xfId="101"/>
    <cellStyle name="千位分隔 2" xfId="102"/>
    <cellStyle name="千位分隔[0] 2" xfId="103"/>
    <cellStyle name="强调文字颜色 1 2" xfId="104"/>
    <cellStyle name="强调文字颜色 2 2" xfId="105"/>
    <cellStyle name="强调文字颜色 3 2" xfId="106"/>
    <cellStyle name="强调文字颜色 4 2" xfId="107"/>
    <cellStyle name="强调文字颜色 5 2" xfId="108"/>
    <cellStyle name="强调文字颜色 6 2" xfId="109"/>
    <cellStyle name="适中 2" xfId="110"/>
    <cellStyle name="输出 2" xfId="111"/>
    <cellStyle name="输入 2" xfId="112"/>
    <cellStyle name="㼿?" xfId="113"/>
    <cellStyle name="㼿㼿" xfId="114"/>
    <cellStyle name="㼿㼿?" xfId="115"/>
    <cellStyle name="㼿㼿㼿?" xfId="116"/>
    <cellStyle name="㼿㼿㼿㼿" xfId="117"/>
    <cellStyle name="㼿㼿㼿㼿㼿㼿㼿" xfId="118"/>
    <cellStyle name="注释 2" xfId="11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zoomScale="85" zoomScaleNormal="85" workbookViewId="0">
      <selection activeCell="O6" sqref="O6"/>
    </sheetView>
  </sheetViews>
  <sheetFormatPr defaultColWidth="9" defaultRowHeight="13.5"/>
  <cols>
    <col min="1" max="1" width="4.75" customWidth="1"/>
    <col min="3" max="3" width="7.375" customWidth="1"/>
    <col min="4" max="12" width="6.75" customWidth="1"/>
    <col min="13" max="13" width="9.375" customWidth="1"/>
    <col min="14" max="14" width="9.625" customWidth="1"/>
    <col min="15" max="15" width="9.25" customWidth="1"/>
  </cols>
  <sheetData>
    <row r="1" ht="28.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8" customHeight="1" spans="1: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1" customHeight="1" spans="1:15">
      <c r="A3" s="2" t="s">
        <v>2</v>
      </c>
      <c r="B3" s="2" t="s">
        <v>3</v>
      </c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 t="s">
        <v>5</v>
      </c>
      <c r="N3" s="2"/>
      <c r="O3" s="2"/>
    </row>
    <row r="4" ht="20.25" customHeight="1" spans="1:15">
      <c r="A4" s="2"/>
      <c r="B4" s="2"/>
      <c r="C4" s="2" t="s">
        <v>6</v>
      </c>
      <c r="D4" s="2"/>
      <c r="E4" s="2" t="s">
        <v>7</v>
      </c>
      <c r="F4" s="2"/>
      <c r="G4" s="2" t="s">
        <v>8</v>
      </c>
      <c r="H4" s="2"/>
      <c r="I4" s="2" t="s">
        <v>9</v>
      </c>
      <c r="J4" s="2"/>
      <c r="K4" s="2" t="s">
        <v>10</v>
      </c>
      <c r="L4" s="2"/>
      <c r="M4" s="2" t="s">
        <v>11</v>
      </c>
      <c r="N4" s="2" t="s">
        <v>12</v>
      </c>
      <c r="O4" s="2" t="s">
        <v>13</v>
      </c>
    </row>
    <row r="5" ht="23.25" customHeight="1" spans="1:15">
      <c r="A5" s="2"/>
      <c r="B5" s="2"/>
      <c r="C5" s="2" t="s">
        <v>14</v>
      </c>
      <c r="D5" s="2" t="s">
        <v>15</v>
      </c>
      <c r="E5" s="2" t="s">
        <v>14</v>
      </c>
      <c r="F5" s="2" t="s">
        <v>15</v>
      </c>
      <c r="G5" s="2" t="s">
        <v>14</v>
      </c>
      <c r="H5" s="2" t="s">
        <v>15</v>
      </c>
      <c r="I5" s="2" t="s">
        <v>14</v>
      </c>
      <c r="J5" s="2" t="s">
        <v>15</v>
      </c>
      <c r="K5" s="2" t="s">
        <v>14</v>
      </c>
      <c r="L5" s="2" t="s">
        <v>15</v>
      </c>
      <c r="M5" s="2"/>
      <c r="N5" s="2"/>
      <c r="O5" s="2"/>
    </row>
    <row r="6" ht="16.5" customHeight="1" spans="1:15">
      <c r="A6" s="3">
        <v>1</v>
      </c>
      <c r="B6" s="4" t="s">
        <v>16</v>
      </c>
      <c r="C6" s="3"/>
      <c r="D6" s="3"/>
      <c r="E6" s="3">
        <v>41.6</v>
      </c>
      <c r="F6" s="3">
        <v>60</v>
      </c>
      <c r="G6" s="5"/>
      <c r="H6" s="3"/>
      <c r="I6" s="6"/>
      <c r="J6" s="3"/>
      <c r="K6" s="3"/>
      <c r="L6" s="3"/>
      <c r="M6" s="3">
        <f>E6*F6</f>
        <v>2496</v>
      </c>
      <c r="N6" s="3">
        <f t="shared" ref="N6:N13" si="0">M6*0.6</f>
        <v>1497.6</v>
      </c>
      <c r="O6" s="3">
        <f t="shared" ref="O6:O13" si="1">M6*0.4</f>
        <v>998.4</v>
      </c>
    </row>
    <row r="7" ht="16.5" customHeight="1" spans="1:15">
      <c r="A7" s="3">
        <v>2</v>
      </c>
      <c r="B7" s="4" t="s">
        <v>17</v>
      </c>
      <c r="C7" s="3"/>
      <c r="D7" s="3"/>
      <c r="E7" s="3">
        <v>31</v>
      </c>
      <c r="F7" s="3">
        <v>60</v>
      </c>
      <c r="G7" s="5"/>
      <c r="H7" s="3"/>
      <c r="I7" s="6"/>
      <c r="J7" s="3"/>
      <c r="K7" s="3"/>
      <c r="L7" s="3"/>
      <c r="M7" s="3">
        <f t="shared" ref="M7:M12" si="2">E7*F7</f>
        <v>1860</v>
      </c>
      <c r="N7" s="3">
        <f t="shared" ref="N7:N12" si="3">M7*0.6</f>
        <v>1116</v>
      </c>
      <c r="O7" s="3">
        <f t="shared" ref="O7:O12" si="4">M7*0.4</f>
        <v>744</v>
      </c>
    </row>
    <row r="8" ht="16.5" customHeight="1" spans="1:15">
      <c r="A8" s="3">
        <v>3</v>
      </c>
      <c r="B8" s="4" t="s">
        <v>18</v>
      </c>
      <c r="C8" s="3"/>
      <c r="D8" s="3"/>
      <c r="E8" s="3">
        <v>46</v>
      </c>
      <c r="F8" s="3">
        <v>60</v>
      </c>
      <c r="G8" s="5"/>
      <c r="H8" s="3"/>
      <c r="I8" s="6"/>
      <c r="J8" s="3"/>
      <c r="K8" s="3"/>
      <c r="L8" s="3"/>
      <c r="M8" s="3">
        <f t="shared" si="2"/>
        <v>2760</v>
      </c>
      <c r="N8" s="3">
        <f t="shared" si="3"/>
        <v>1656</v>
      </c>
      <c r="O8" s="3">
        <f t="shared" si="4"/>
        <v>1104</v>
      </c>
    </row>
    <row r="9" ht="16.5" customHeight="1" spans="1:15">
      <c r="A9" s="3">
        <v>4</v>
      </c>
      <c r="B9" s="4" t="s">
        <v>19</v>
      </c>
      <c r="C9" s="3"/>
      <c r="D9" s="3"/>
      <c r="E9" s="3">
        <v>44</v>
      </c>
      <c r="F9" s="3">
        <v>60</v>
      </c>
      <c r="G9" s="5"/>
      <c r="H9" s="3"/>
      <c r="I9" s="6"/>
      <c r="J9" s="3"/>
      <c r="K9" s="3"/>
      <c r="L9" s="3"/>
      <c r="M9" s="3">
        <f t="shared" si="2"/>
        <v>2640</v>
      </c>
      <c r="N9" s="3">
        <f t="shared" si="3"/>
        <v>1584</v>
      </c>
      <c r="O9" s="3">
        <f t="shared" si="4"/>
        <v>1056</v>
      </c>
    </row>
    <row r="10" ht="16.5" customHeight="1" spans="1:15">
      <c r="A10" s="3">
        <v>5</v>
      </c>
      <c r="B10" s="4" t="s">
        <v>20</v>
      </c>
      <c r="C10" s="3"/>
      <c r="D10" s="3"/>
      <c r="E10" s="3">
        <v>38</v>
      </c>
      <c r="F10" s="3">
        <v>60</v>
      </c>
      <c r="G10" s="5"/>
      <c r="H10" s="3"/>
      <c r="I10" s="6"/>
      <c r="J10" s="3"/>
      <c r="K10" s="3"/>
      <c r="L10" s="3"/>
      <c r="M10" s="3">
        <f t="shared" si="2"/>
        <v>2280</v>
      </c>
      <c r="N10" s="3">
        <f t="shared" si="3"/>
        <v>1368</v>
      </c>
      <c r="O10" s="3">
        <f t="shared" si="4"/>
        <v>912</v>
      </c>
    </row>
    <row r="11" ht="16.5" customHeight="1" spans="1:15">
      <c r="A11" s="3">
        <v>6</v>
      </c>
      <c r="B11" s="4" t="s">
        <v>21</v>
      </c>
      <c r="C11" s="3"/>
      <c r="D11" s="3"/>
      <c r="E11" s="3">
        <v>49</v>
      </c>
      <c r="F11" s="3">
        <v>60</v>
      </c>
      <c r="G11" s="5"/>
      <c r="H11" s="3"/>
      <c r="I11" s="6"/>
      <c r="J11" s="3"/>
      <c r="K11" s="3"/>
      <c r="L11" s="3"/>
      <c r="M11" s="3">
        <f t="shared" si="2"/>
        <v>2940</v>
      </c>
      <c r="N11" s="3">
        <f t="shared" si="3"/>
        <v>1764</v>
      </c>
      <c r="O11" s="3">
        <f t="shared" si="4"/>
        <v>1176</v>
      </c>
    </row>
    <row r="12" ht="16.5" customHeight="1" spans="1:15">
      <c r="A12" s="3">
        <v>7</v>
      </c>
      <c r="B12" s="4" t="s">
        <v>22</v>
      </c>
      <c r="C12" s="3"/>
      <c r="D12" s="3"/>
      <c r="E12" s="3">
        <v>46.6</v>
      </c>
      <c r="F12" s="3">
        <v>60</v>
      </c>
      <c r="G12" s="5"/>
      <c r="H12" s="3"/>
      <c r="I12" s="6"/>
      <c r="J12" s="3"/>
      <c r="K12" s="3"/>
      <c r="L12" s="3"/>
      <c r="M12" s="3">
        <f t="shared" si="2"/>
        <v>2796</v>
      </c>
      <c r="N12" s="3">
        <f t="shared" si="3"/>
        <v>1677.6</v>
      </c>
      <c r="O12" s="3">
        <f t="shared" si="4"/>
        <v>1118.4</v>
      </c>
    </row>
    <row r="13" ht="16.5" customHeight="1" spans="1:15">
      <c r="A13" s="3">
        <v>8</v>
      </c>
      <c r="B13" s="4" t="s">
        <v>23</v>
      </c>
      <c r="C13" s="3"/>
      <c r="D13" s="3"/>
      <c r="E13" s="3"/>
      <c r="F13" s="3"/>
      <c r="G13" s="5"/>
      <c r="H13" s="3"/>
      <c r="I13" s="6">
        <v>48</v>
      </c>
      <c r="J13" s="3">
        <v>15</v>
      </c>
      <c r="K13" s="3"/>
      <c r="L13" s="3"/>
      <c r="M13" s="3">
        <f t="shared" ref="M13" si="5">I13*J13</f>
        <v>720</v>
      </c>
      <c r="N13" s="3">
        <f t="shared" si="0"/>
        <v>432</v>
      </c>
      <c r="O13" s="3">
        <f t="shared" si="1"/>
        <v>288</v>
      </c>
    </row>
    <row r="14" ht="16.5" customHeight="1" spans="1:15">
      <c r="A14" s="3">
        <v>9</v>
      </c>
      <c r="B14" s="4" t="s">
        <v>24</v>
      </c>
      <c r="C14" s="3"/>
      <c r="D14" s="3"/>
      <c r="E14" s="3"/>
      <c r="F14" s="3"/>
      <c r="G14" s="5"/>
      <c r="H14" s="3"/>
      <c r="I14" s="6">
        <v>46</v>
      </c>
      <c r="J14" s="3">
        <v>15</v>
      </c>
      <c r="K14" s="3"/>
      <c r="L14" s="3"/>
      <c r="M14" s="3">
        <f t="shared" ref="M14:M29" si="6">I14*J14</f>
        <v>690</v>
      </c>
      <c r="N14" s="3">
        <f t="shared" ref="N14:N29" si="7">M14*0.6</f>
        <v>414</v>
      </c>
      <c r="O14" s="3">
        <f t="shared" ref="O14:O29" si="8">M14*0.4</f>
        <v>276</v>
      </c>
    </row>
    <row r="15" ht="16.5" customHeight="1" spans="1:15">
      <c r="A15" s="3">
        <v>10</v>
      </c>
      <c r="B15" s="4" t="s">
        <v>25</v>
      </c>
      <c r="C15" s="3"/>
      <c r="D15" s="3"/>
      <c r="E15" s="3"/>
      <c r="F15" s="3"/>
      <c r="G15" s="5"/>
      <c r="H15" s="3"/>
      <c r="I15" s="6">
        <v>45</v>
      </c>
      <c r="J15" s="3">
        <v>15</v>
      </c>
      <c r="K15" s="3"/>
      <c r="L15" s="3"/>
      <c r="M15" s="3">
        <f t="shared" si="6"/>
        <v>675</v>
      </c>
      <c r="N15" s="3">
        <f t="shared" si="7"/>
        <v>405</v>
      </c>
      <c r="O15" s="3">
        <f t="shared" si="8"/>
        <v>270</v>
      </c>
    </row>
    <row r="16" ht="16.5" customHeight="1" spans="1:15">
      <c r="A16" s="3">
        <v>11</v>
      </c>
      <c r="B16" s="4" t="s">
        <v>26</v>
      </c>
      <c r="C16" s="3"/>
      <c r="D16" s="3"/>
      <c r="E16" s="3"/>
      <c r="F16" s="3"/>
      <c r="G16" s="5"/>
      <c r="H16" s="3"/>
      <c r="I16" s="6">
        <v>45</v>
      </c>
      <c r="J16" s="3">
        <v>15</v>
      </c>
      <c r="K16" s="3"/>
      <c r="L16" s="3"/>
      <c r="M16" s="3">
        <f t="shared" si="6"/>
        <v>675</v>
      </c>
      <c r="N16" s="3">
        <f t="shared" si="7"/>
        <v>405</v>
      </c>
      <c r="O16" s="3">
        <f t="shared" si="8"/>
        <v>270</v>
      </c>
    </row>
    <row r="17" ht="16.5" customHeight="1" spans="1:15">
      <c r="A17" s="3">
        <v>12</v>
      </c>
      <c r="B17" s="4" t="s">
        <v>27</v>
      </c>
      <c r="C17" s="3"/>
      <c r="D17" s="3"/>
      <c r="E17" s="3"/>
      <c r="F17" s="3"/>
      <c r="G17" s="5"/>
      <c r="H17" s="3"/>
      <c r="I17" s="6">
        <v>48</v>
      </c>
      <c r="J17" s="3">
        <v>15</v>
      </c>
      <c r="K17" s="3"/>
      <c r="L17" s="3"/>
      <c r="M17" s="3">
        <f t="shared" si="6"/>
        <v>720</v>
      </c>
      <c r="N17" s="3">
        <f t="shared" si="7"/>
        <v>432</v>
      </c>
      <c r="O17" s="3">
        <f t="shared" si="8"/>
        <v>288</v>
      </c>
    </row>
    <row r="18" ht="16.5" customHeight="1" spans="1:15">
      <c r="A18" s="3">
        <v>13</v>
      </c>
      <c r="B18" s="4" t="s">
        <v>28</v>
      </c>
      <c r="C18" s="3"/>
      <c r="D18" s="3"/>
      <c r="E18" s="3"/>
      <c r="F18" s="3"/>
      <c r="G18" s="5"/>
      <c r="H18" s="3"/>
      <c r="I18" s="6">
        <v>41</v>
      </c>
      <c r="J18" s="3">
        <v>15</v>
      </c>
      <c r="K18" s="3"/>
      <c r="L18" s="3"/>
      <c r="M18" s="3">
        <f t="shared" si="6"/>
        <v>615</v>
      </c>
      <c r="N18" s="3">
        <f t="shared" si="7"/>
        <v>369</v>
      </c>
      <c r="O18" s="3">
        <f t="shared" si="8"/>
        <v>246</v>
      </c>
    </row>
    <row r="19" ht="16.5" customHeight="1" spans="1:15">
      <c r="A19" s="3">
        <v>14</v>
      </c>
      <c r="B19" s="4" t="s">
        <v>29</v>
      </c>
      <c r="C19" s="3"/>
      <c r="D19" s="3"/>
      <c r="E19" s="3"/>
      <c r="F19" s="3"/>
      <c r="G19" s="5"/>
      <c r="H19" s="3"/>
      <c r="I19" s="6">
        <v>49</v>
      </c>
      <c r="J19" s="3">
        <v>15</v>
      </c>
      <c r="K19" s="3"/>
      <c r="L19" s="3"/>
      <c r="M19" s="3">
        <f t="shared" si="6"/>
        <v>735</v>
      </c>
      <c r="N19" s="3">
        <f t="shared" si="7"/>
        <v>441</v>
      </c>
      <c r="O19" s="3">
        <f t="shared" si="8"/>
        <v>294</v>
      </c>
    </row>
    <row r="20" ht="16.5" customHeight="1" spans="1:15">
      <c r="A20" s="3">
        <v>15</v>
      </c>
      <c r="B20" s="4" t="s">
        <v>30</v>
      </c>
      <c r="C20" s="3"/>
      <c r="D20" s="3"/>
      <c r="E20" s="3"/>
      <c r="F20" s="3"/>
      <c r="G20" s="5"/>
      <c r="H20" s="3"/>
      <c r="I20" s="6">
        <v>48</v>
      </c>
      <c r="J20" s="3">
        <v>15</v>
      </c>
      <c r="K20" s="3"/>
      <c r="L20" s="3"/>
      <c r="M20" s="3">
        <f t="shared" si="6"/>
        <v>720</v>
      </c>
      <c r="N20" s="3">
        <f t="shared" si="7"/>
        <v>432</v>
      </c>
      <c r="O20" s="3">
        <f t="shared" si="8"/>
        <v>288</v>
      </c>
    </row>
    <row r="21" ht="16.5" customHeight="1" spans="1:15">
      <c r="A21" s="3">
        <v>16</v>
      </c>
      <c r="B21" s="4" t="s">
        <v>31</v>
      </c>
      <c r="C21" s="3"/>
      <c r="D21" s="3"/>
      <c r="E21" s="3"/>
      <c r="F21" s="3"/>
      <c r="G21" s="5"/>
      <c r="H21" s="3"/>
      <c r="I21" s="6">
        <v>43</v>
      </c>
      <c r="J21" s="3">
        <v>15</v>
      </c>
      <c r="K21" s="3"/>
      <c r="L21" s="3"/>
      <c r="M21" s="3">
        <f t="shared" si="6"/>
        <v>645</v>
      </c>
      <c r="N21" s="3">
        <f t="shared" si="7"/>
        <v>387</v>
      </c>
      <c r="O21" s="3">
        <f t="shared" si="8"/>
        <v>258</v>
      </c>
    </row>
    <row r="22" ht="16.5" customHeight="1" spans="1:15">
      <c r="A22" s="3">
        <v>17</v>
      </c>
      <c r="B22" s="4" t="s">
        <v>32</v>
      </c>
      <c r="C22" s="3"/>
      <c r="D22" s="3"/>
      <c r="E22" s="3"/>
      <c r="F22" s="3"/>
      <c r="G22" s="5"/>
      <c r="H22" s="3"/>
      <c r="I22" s="6">
        <v>42</v>
      </c>
      <c r="J22" s="3">
        <v>15</v>
      </c>
      <c r="K22" s="3"/>
      <c r="L22" s="3"/>
      <c r="M22" s="3">
        <f t="shared" si="6"/>
        <v>630</v>
      </c>
      <c r="N22" s="3">
        <f t="shared" si="7"/>
        <v>378</v>
      </c>
      <c r="O22" s="3">
        <f t="shared" si="8"/>
        <v>252</v>
      </c>
    </row>
    <row r="23" ht="16.5" customHeight="1" spans="1:15">
      <c r="A23" s="3">
        <v>18</v>
      </c>
      <c r="B23" s="4" t="s">
        <v>33</v>
      </c>
      <c r="C23" s="3"/>
      <c r="D23" s="3"/>
      <c r="E23" s="3"/>
      <c r="F23" s="3"/>
      <c r="G23" s="5"/>
      <c r="H23" s="3"/>
      <c r="I23" s="6">
        <v>40</v>
      </c>
      <c r="J23" s="3">
        <v>15</v>
      </c>
      <c r="K23" s="3"/>
      <c r="L23" s="3"/>
      <c r="M23" s="3">
        <f t="shared" si="6"/>
        <v>600</v>
      </c>
      <c r="N23" s="3">
        <f t="shared" si="7"/>
        <v>360</v>
      </c>
      <c r="O23" s="3">
        <f t="shared" si="8"/>
        <v>240</v>
      </c>
    </row>
    <row r="24" ht="16.5" customHeight="1" spans="1:15">
      <c r="A24" s="3">
        <v>19</v>
      </c>
      <c r="B24" s="4" t="s">
        <v>34</v>
      </c>
      <c r="C24" s="3"/>
      <c r="D24" s="3"/>
      <c r="E24" s="3"/>
      <c r="F24" s="3"/>
      <c r="G24" s="5"/>
      <c r="H24" s="3"/>
      <c r="I24" s="6">
        <v>45</v>
      </c>
      <c r="J24" s="3">
        <v>15</v>
      </c>
      <c r="K24" s="3"/>
      <c r="L24" s="3"/>
      <c r="M24" s="3">
        <f t="shared" si="6"/>
        <v>675</v>
      </c>
      <c r="N24" s="3">
        <f t="shared" si="7"/>
        <v>405</v>
      </c>
      <c r="O24" s="3">
        <f t="shared" si="8"/>
        <v>270</v>
      </c>
    </row>
    <row r="25" ht="16.5" customHeight="1" spans="1:15">
      <c r="A25" s="3">
        <v>20</v>
      </c>
      <c r="B25" s="4" t="s">
        <v>35</v>
      </c>
      <c r="C25" s="3"/>
      <c r="D25" s="3"/>
      <c r="E25" s="3"/>
      <c r="F25" s="3"/>
      <c r="G25" s="5"/>
      <c r="H25" s="3"/>
      <c r="I25" s="6">
        <v>42</v>
      </c>
      <c r="J25" s="3">
        <v>15</v>
      </c>
      <c r="K25" s="3"/>
      <c r="L25" s="3"/>
      <c r="M25" s="3">
        <f t="shared" si="6"/>
        <v>630</v>
      </c>
      <c r="N25" s="3">
        <f t="shared" si="7"/>
        <v>378</v>
      </c>
      <c r="O25" s="3">
        <f t="shared" si="8"/>
        <v>252</v>
      </c>
    </row>
    <row r="26" ht="16.5" customHeight="1" spans="1:15">
      <c r="A26" s="3">
        <v>21</v>
      </c>
      <c r="B26" s="4" t="s">
        <v>36</v>
      </c>
      <c r="C26" s="3"/>
      <c r="D26" s="3"/>
      <c r="E26" s="3"/>
      <c r="F26" s="3"/>
      <c r="G26" s="5"/>
      <c r="H26" s="3"/>
      <c r="I26" s="6">
        <v>42</v>
      </c>
      <c r="J26" s="3">
        <v>15</v>
      </c>
      <c r="K26" s="3"/>
      <c r="L26" s="3"/>
      <c r="M26" s="3">
        <f t="shared" si="6"/>
        <v>630</v>
      </c>
      <c r="N26" s="3">
        <f t="shared" si="7"/>
        <v>378</v>
      </c>
      <c r="O26" s="3">
        <f t="shared" si="8"/>
        <v>252</v>
      </c>
    </row>
    <row r="27" ht="16.5" customHeight="1" spans="1:15">
      <c r="A27" s="3">
        <v>22</v>
      </c>
      <c r="B27" s="4" t="s">
        <v>37</v>
      </c>
      <c r="C27" s="3"/>
      <c r="D27" s="3"/>
      <c r="E27" s="3"/>
      <c r="F27" s="3"/>
      <c r="G27" s="5"/>
      <c r="H27" s="3"/>
      <c r="I27" s="6">
        <v>44</v>
      </c>
      <c r="J27" s="3">
        <v>15</v>
      </c>
      <c r="K27" s="3"/>
      <c r="L27" s="3"/>
      <c r="M27" s="3">
        <f t="shared" si="6"/>
        <v>660</v>
      </c>
      <c r="N27" s="3">
        <f t="shared" si="7"/>
        <v>396</v>
      </c>
      <c r="O27" s="3">
        <f t="shared" si="8"/>
        <v>264</v>
      </c>
    </row>
    <row r="28" ht="16.5" customHeight="1" spans="1:15">
      <c r="A28" s="3">
        <v>23</v>
      </c>
      <c r="B28" s="4" t="s">
        <v>38</v>
      </c>
      <c r="C28" s="3"/>
      <c r="D28" s="3"/>
      <c r="E28" s="3"/>
      <c r="F28" s="3"/>
      <c r="G28" s="5"/>
      <c r="H28" s="3"/>
      <c r="I28" s="6">
        <v>45</v>
      </c>
      <c r="J28" s="3">
        <v>15</v>
      </c>
      <c r="K28" s="3"/>
      <c r="L28" s="3"/>
      <c r="M28" s="3">
        <f t="shared" si="6"/>
        <v>675</v>
      </c>
      <c r="N28" s="3">
        <f t="shared" si="7"/>
        <v>405</v>
      </c>
      <c r="O28" s="3">
        <f t="shared" si="8"/>
        <v>270</v>
      </c>
    </row>
    <row r="29" ht="16.5" customHeight="1" spans="1:15">
      <c r="A29" s="3">
        <v>24</v>
      </c>
      <c r="B29" s="4" t="s">
        <v>39</v>
      </c>
      <c r="C29" s="3"/>
      <c r="D29" s="3"/>
      <c r="E29" s="3"/>
      <c r="F29" s="3"/>
      <c r="G29" s="5"/>
      <c r="H29" s="3"/>
      <c r="I29" s="6">
        <v>46.81</v>
      </c>
      <c r="J29" s="3">
        <v>15</v>
      </c>
      <c r="K29" s="3"/>
      <c r="L29" s="3"/>
      <c r="M29" s="3">
        <f t="shared" si="6"/>
        <v>702.15</v>
      </c>
      <c r="N29" s="3">
        <f t="shared" si="7"/>
        <v>421.29</v>
      </c>
      <c r="O29" s="3">
        <f t="shared" si="8"/>
        <v>280.86</v>
      </c>
    </row>
    <row r="30" ht="16.5" customHeight="1" spans="1:15">
      <c r="A30" s="3">
        <v>25</v>
      </c>
      <c r="B30" s="4" t="s">
        <v>40</v>
      </c>
      <c r="C30" s="3"/>
      <c r="D30" s="3"/>
      <c r="E30" s="3">
        <v>47</v>
      </c>
      <c r="F30" s="3">
        <v>60</v>
      </c>
      <c r="G30" s="5"/>
      <c r="H30" s="3"/>
      <c r="I30" s="6"/>
      <c r="J30" s="3"/>
      <c r="K30" s="3"/>
      <c r="L30" s="3"/>
      <c r="M30" s="3">
        <f t="shared" ref="M30" si="9">E30*F30</f>
        <v>2820</v>
      </c>
      <c r="N30" s="3">
        <f t="shared" ref="N30" si="10">M30*0.6</f>
        <v>1692</v>
      </c>
      <c r="O30" s="3">
        <f t="shared" ref="O30" si="11">M30*0.4</f>
        <v>1128</v>
      </c>
    </row>
    <row r="31" ht="16.5" customHeight="1" spans="1:15">
      <c r="A31" s="3">
        <v>26</v>
      </c>
      <c r="B31" s="4" t="s">
        <v>41</v>
      </c>
      <c r="C31" s="3"/>
      <c r="D31" s="3"/>
      <c r="E31" s="3">
        <v>43.14</v>
      </c>
      <c r="F31" s="3">
        <v>60</v>
      </c>
      <c r="G31" s="5"/>
      <c r="H31" s="3"/>
      <c r="I31" s="6"/>
      <c r="J31" s="3"/>
      <c r="K31" s="3"/>
      <c r="L31" s="3"/>
      <c r="M31" s="3">
        <f t="shared" ref="M31" si="12">E31*F31</f>
        <v>2588.4</v>
      </c>
      <c r="N31" s="3">
        <f t="shared" ref="N31:N32" si="13">M31*0.6</f>
        <v>1553.04</v>
      </c>
      <c r="O31" s="3">
        <f t="shared" ref="O31:O32" si="14">M31*0.4</f>
        <v>1035.36</v>
      </c>
    </row>
    <row r="32" ht="16.5" customHeight="1" spans="1:15">
      <c r="A32" s="3">
        <v>27</v>
      </c>
      <c r="B32" s="4" t="s">
        <v>42</v>
      </c>
      <c r="C32" s="3">
        <v>30.5</v>
      </c>
      <c r="D32" s="3">
        <v>20</v>
      </c>
      <c r="E32" s="3"/>
      <c r="F32" s="3"/>
      <c r="G32" s="5"/>
      <c r="H32" s="3"/>
      <c r="I32" s="6"/>
      <c r="J32" s="3"/>
      <c r="K32" s="3"/>
      <c r="L32" s="3"/>
      <c r="M32" s="3">
        <f>C32*D32</f>
        <v>610</v>
      </c>
      <c r="N32" s="3">
        <f t="shared" si="13"/>
        <v>366</v>
      </c>
      <c r="O32" s="3">
        <f t="shared" si="14"/>
        <v>244</v>
      </c>
    </row>
    <row r="33" ht="16.5" customHeight="1" spans="1:15">
      <c r="A33" s="3">
        <v>28</v>
      </c>
      <c r="B33" s="4" t="s">
        <v>43</v>
      </c>
      <c r="C33" s="3">
        <v>23.49</v>
      </c>
      <c r="D33" s="3">
        <v>20</v>
      </c>
      <c r="E33" s="3"/>
      <c r="F33" s="3"/>
      <c r="G33" s="5"/>
      <c r="H33" s="3"/>
      <c r="I33" s="6"/>
      <c r="J33" s="3"/>
      <c r="K33" s="3"/>
      <c r="L33" s="3"/>
      <c r="M33" s="3">
        <f t="shared" ref="M33:M47" si="15">C33*D33</f>
        <v>469.8</v>
      </c>
      <c r="N33" s="3">
        <f t="shared" ref="N33:N47" si="16">M33*0.6</f>
        <v>281.88</v>
      </c>
      <c r="O33" s="3">
        <f t="shared" ref="O33:O47" si="17">M33*0.4</f>
        <v>187.92</v>
      </c>
    </row>
    <row r="34" ht="16.5" customHeight="1" spans="1:15">
      <c r="A34" s="3">
        <v>29</v>
      </c>
      <c r="B34" s="4" t="s">
        <v>44</v>
      </c>
      <c r="C34" s="3">
        <v>20</v>
      </c>
      <c r="D34" s="3">
        <v>20</v>
      </c>
      <c r="E34" s="3"/>
      <c r="F34" s="3"/>
      <c r="G34" s="5"/>
      <c r="H34" s="3"/>
      <c r="I34" s="6"/>
      <c r="J34" s="3"/>
      <c r="K34" s="3"/>
      <c r="L34" s="3"/>
      <c r="M34" s="3">
        <f t="shared" si="15"/>
        <v>400</v>
      </c>
      <c r="N34" s="3">
        <f t="shared" si="16"/>
        <v>240</v>
      </c>
      <c r="O34" s="3">
        <f t="shared" si="17"/>
        <v>160</v>
      </c>
    </row>
    <row r="35" ht="16.5" customHeight="1" spans="1:15">
      <c r="A35" s="3">
        <v>30</v>
      </c>
      <c r="B35" s="4" t="s">
        <v>45</v>
      </c>
      <c r="C35" s="3"/>
      <c r="D35" s="3"/>
      <c r="E35" s="3"/>
      <c r="F35" s="3"/>
      <c r="G35" s="5">
        <v>87.7</v>
      </c>
      <c r="H35" s="3">
        <v>5</v>
      </c>
      <c r="I35" s="6"/>
      <c r="J35" s="3"/>
      <c r="K35" s="3"/>
      <c r="L35" s="3"/>
      <c r="M35" s="3">
        <f>G35*H35</f>
        <v>438.5</v>
      </c>
      <c r="N35" s="3">
        <f t="shared" si="16"/>
        <v>263.1</v>
      </c>
      <c r="O35" s="3">
        <f t="shared" si="17"/>
        <v>175.4</v>
      </c>
    </row>
    <row r="36" ht="16.5" customHeight="1" spans="1:15">
      <c r="A36" s="3">
        <v>31</v>
      </c>
      <c r="B36" s="4" t="s">
        <v>46</v>
      </c>
      <c r="C36" s="3">
        <v>13</v>
      </c>
      <c r="D36" s="3">
        <v>20</v>
      </c>
      <c r="E36" s="3"/>
      <c r="F36" s="3"/>
      <c r="G36" s="5"/>
      <c r="H36" s="3"/>
      <c r="I36" s="6"/>
      <c r="J36" s="3"/>
      <c r="K36" s="3"/>
      <c r="L36" s="3"/>
      <c r="M36" s="3">
        <f t="shared" si="15"/>
        <v>260</v>
      </c>
      <c r="N36" s="3">
        <f t="shared" si="16"/>
        <v>156</v>
      </c>
      <c r="O36" s="3">
        <f t="shared" si="17"/>
        <v>104</v>
      </c>
    </row>
    <row r="37" ht="16.5" customHeight="1" spans="1:15">
      <c r="A37" s="3">
        <v>32</v>
      </c>
      <c r="B37" s="4" t="s">
        <v>47</v>
      </c>
      <c r="C37" s="3">
        <v>25</v>
      </c>
      <c r="D37" s="3">
        <v>20</v>
      </c>
      <c r="E37" s="3"/>
      <c r="F37" s="3"/>
      <c r="G37" s="5">
        <v>50.16</v>
      </c>
      <c r="H37" s="3">
        <v>5</v>
      </c>
      <c r="I37" s="6"/>
      <c r="J37" s="3"/>
      <c r="K37" s="3"/>
      <c r="L37" s="3"/>
      <c r="M37" s="3">
        <f>C37*D37+G37*H37</f>
        <v>750.8</v>
      </c>
      <c r="N37" s="3">
        <f t="shared" si="16"/>
        <v>450.48</v>
      </c>
      <c r="O37" s="3">
        <f t="shared" si="17"/>
        <v>300.32</v>
      </c>
    </row>
    <row r="38" ht="16.5" customHeight="1" spans="1:15">
      <c r="A38" s="3">
        <v>33</v>
      </c>
      <c r="B38" s="4" t="s">
        <v>48</v>
      </c>
      <c r="C38" s="3">
        <v>28.5</v>
      </c>
      <c r="D38" s="3">
        <v>20</v>
      </c>
      <c r="E38" s="3"/>
      <c r="F38" s="3"/>
      <c r="G38" s="5"/>
      <c r="H38" s="3"/>
      <c r="I38" s="6"/>
      <c r="J38" s="3"/>
      <c r="K38" s="3"/>
      <c r="L38" s="3"/>
      <c r="M38" s="3">
        <f t="shared" si="15"/>
        <v>570</v>
      </c>
      <c r="N38" s="3">
        <f t="shared" si="16"/>
        <v>342</v>
      </c>
      <c r="O38" s="3">
        <f t="shared" si="17"/>
        <v>228</v>
      </c>
    </row>
    <row r="39" ht="16.5" customHeight="1" spans="1:15">
      <c r="A39" s="3">
        <v>34</v>
      </c>
      <c r="B39" s="4" t="s">
        <v>49</v>
      </c>
      <c r="C39" s="3">
        <v>36.52</v>
      </c>
      <c r="D39" s="3">
        <v>20</v>
      </c>
      <c r="E39" s="3"/>
      <c r="F39" s="3"/>
      <c r="G39" s="5"/>
      <c r="H39" s="3"/>
      <c r="I39" s="6"/>
      <c r="J39" s="3"/>
      <c r="K39" s="3"/>
      <c r="L39" s="3"/>
      <c r="M39" s="3">
        <f t="shared" si="15"/>
        <v>730.4</v>
      </c>
      <c r="N39" s="3">
        <f t="shared" si="16"/>
        <v>438.24</v>
      </c>
      <c r="O39" s="3">
        <f t="shared" si="17"/>
        <v>292.16</v>
      </c>
    </row>
    <row r="40" ht="16.5" customHeight="1" spans="1:15">
      <c r="A40" s="3">
        <v>35</v>
      </c>
      <c r="B40" s="4" t="s">
        <v>33</v>
      </c>
      <c r="C40" s="3">
        <v>30</v>
      </c>
      <c r="D40" s="3">
        <v>20</v>
      </c>
      <c r="E40" s="3"/>
      <c r="F40" s="3"/>
      <c r="G40" s="5"/>
      <c r="H40" s="3"/>
      <c r="I40" s="6"/>
      <c r="J40" s="3"/>
      <c r="K40" s="3"/>
      <c r="L40" s="3"/>
      <c r="M40" s="3">
        <f t="shared" si="15"/>
        <v>600</v>
      </c>
      <c r="N40" s="3">
        <f t="shared" si="16"/>
        <v>360</v>
      </c>
      <c r="O40" s="3">
        <f t="shared" si="17"/>
        <v>240</v>
      </c>
    </row>
    <row r="41" ht="16.5" customHeight="1" spans="1:15">
      <c r="A41" s="3">
        <v>36</v>
      </c>
      <c r="B41" s="4" t="s">
        <v>31</v>
      </c>
      <c r="C41" s="3">
        <v>18.28</v>
      </c>
      <c r="D41" s="3">
        <v>20</v>
      </c>
      <c r="E41" s="3"/>
      <c r="F41" s="3"/>
      <c r="G41" s="5"/>
      <c r="H41" s="3"/>
      <c r="I41" s="6"/>
      <c r="J41" s="3"/>
      <c r="K41" s="3"/>
      <c r="L41" s="3"/>
      <c r="M41" s="3">
        <f t="shared" si="15"/>
        <v>365.6</v>
      </c>
      <c r="N41" s="3">
        <f t="shared" si="16"/>
        <v>219.36</v>
      </c>
      <c r="O41" s="3">
        <f t="shared" si="17"/>
        <v>146.24</v>
      </c>
    </row>
    <row r="42" ht="16.5" customHeight="1" spans="1:15">
      <c r="A42" s="3">
        <v>37</v>
      </c>
      <c r="B42" s="4" t="s">
        <v>32</v>
      </c>
      <c r="C42" s="3">
        <v>37</v>
      </c>
      <c r="D42" s="3">
        <v>20</v>
      </c>
      <c r="E42" s="3"/>
      <c r="F42" s="3"/>
      <c r="G42" s="5"/>
      <c r="H42" s="3"/>
      <c r="I42" s="6"/>
      <c r="J42" s="3"/>
      <c r="K42" s="3"/>
      <c r="L42" s="3"/>
      <c r="M42" s="3">
        <f t="shared" si="15"/>
        <v>740</v>
      </c>
      <c r="N42" s="3">
        <f t="shared" si="16"/>
        <v>444</v>
      </c>
      <c r="O42" s="3">
        <f t="shared" si="17"/>
        <v>296</v>
      </c>
    </row>
    <row r="43" ht="16.5" customHeight="1" spans="1:15">
      <c r="A43" s="3">
        <v>38</v>
      </c>
      <c r="B43" s="4" t="s">
        <v>50</v>
      </c>
      <c r="C43" s="3">
        <v>45.53</v>
      </c>
      <c r="D43" s="3">
        <v>20</v>
      </c>
      <c r="E43" s="3"/>
      <c r="F43" s="3"/>
      <c r="G43" s="5"/>
      <c r="H43" s="3"/>
      <c r="I43" s="6"/>
      <c r="J43" s="3"/>
      <c r="K43" s="3"/>
      <c r="L43" s="3"/>
      <c r="M43" s="3">
        <f t="shared" si="15"/>
        <v>910.6</v>
      </c>
      <c r="N43" s="3">
        <f t="shared" si="16"/>
        <v>546.36</v>
      </c>
      <c r="O43" s="3">
        <f t="shared" si="17"/>
        <v>364.24</v>
      </c>
    </row>
    <row r="44" ht="16.5" customHeight="1" spans="1:15">
      <c r="A44" s="3">
        <v>39</v>
      </c>
      <c r="B44" s="4" t="s">
        <v>51</v>
      </c>
      <c r="C44" s="3">
        <v>44.75</v>
      </c>
      <c r="D44" s="3">
        <v>20</v>
      </c>
      <c r="E44" s="3"/>
      <c r="F44" s="3"/>
      <c r="G44" s="5"/>
      <c r="H44" s="3"/>
      <c r="I44" s="6"/>
      <c r="J44" s="3"/>
      <c r="K44" s="3"/>
      <c r="L44" s="3"/>
      <c r="M44" s="3">
        <f t="shared" si="15"/>
        <v>895</v>
      </c>
      <c r="N44" s="3">
        <f t="shared" si="16"/>
        <v>537</v>
      </c>
      <c r="O44" s="3">
        <f t="shared" si="17"/>
        <v>358</v>
      </c>
    </row>
    <row r="45" ht="16.5" customHeight="1" spans="1:15">
      <c r="A45" s="3">
        <v>40</v>
      </c>
      <c r="B45" s="4" t="s">
        <v>52</v>
      </c>
      <c r="C45" s="3">
        <v>30.5</v>
      </c>
      <c r="D45" s="3">
        <v>20</v>
      </c>
      <c r="E45" s="3"/>
      <c r="F45" s="3"/>
      <c r="G45" s="5"/>
      <c r="H45" s="3"/>
      <c r="I45" s="6"/>
      <c r="J45" s="3"/>
      <c r="K45" s="3"/>
      <c r="L45" s="3"/>
      <c r="M45" s="3">
        <f t="shared" si="15"/>
        <v>610</v>
      </c>
      <c r="N45" s="3">
        <f t="shared" si="16"/>
        <v>366</v>
      </c>
      <c r="O45" s="3">
        <f t="shared" si="17"/>
        <v>244</v>
      </c>
    </row>
    <row r="46" ht="16.5" customHeight="1" spans="1:15">
      <c r="A46" s="3">
        <v>41</v>
      </c>
      <c r="B46" s="4" t="s">
        <v>53</v>
      </c>
      <c r="C46" s="3">
        <v>25</v>
      </c>
      <c r="D46" s="3">
        <v>20</v>
      </c>
      <c r="E46" s="3"/>
      <c r="F46" s="3"/>
      <c r="G46" s="5"/>
      <c r="H46" s="3"/>
      <c r="I46" s="6"/>
      <c r="J46" s="3"/>
      <c r="K46" s="3"/>
      <c r="L46" s="3"/>
      <c r="M46" s="3">
        <f t="shared" si="15"/>
        <v>500</v>
      </c>
      <c r="N46" s="3">
        <f t="shared" si="16"/>
        <v>300</v>
      </c>
      <c r="O46" s="3">
        <f t="shared" si="17"/>
        <v>200</v>
      </c>
    </row>
    <row r="47" ht="16.5" customHeight="1" spans="1:15">
      <c r="A47" s="3">
        <v>42</v>
      </c>
      <c r="B47" s="4" t="s">
        <v>54</v>
      </c>
      <c r="C47" s="3">
        <v>20</v>
      </c>
      <c r="D47" s="3">
        <v>20</v>
      </c>
      <c r="E47" s="3"/>
      <c r="F47" s="3"/>
      <c r="G47" s="5"/>
      <c r="H47" s="3"/>
      <c r="I47" s="6"/>
      <c r="J47" s="3"/>
      <c r="K47" s="3"/>
      <c r="L47" s="3"/>
      <c r="M47" s="3">
        <f t="shared" si="15"/>
        <v>400</v>
      </c>
      <c r="N47" s="3">
        <f t="shared" si="16"/>
        <v>240</v>
      </c>
      <c r="O47" s="3">
        <f t="shared" si="17"/>
        <v>160</v>
      </c>
    </row>
    <row r="48" ht="16.5" customHeight="1" spans="1:15">
      <c r="A48" s="3"/>
      <c r="B48" s="5" t="s">
        <v>11</v>
      </c>
      <c r="C48" s="8">
        <f>SUM(C6:C47)</f>
        <v>428.07</v>
      </c>
      <c r="D48" s="8"/>
      <c r="E48" s="8">
        <f>SUM(E6:E47)</f>
        <v>386.34</v>
      </c>
      <c r="F48" s="8"/>
      <c r="G48" s="5">
        <f>SUM(G30:G47)</f>
        <v>137.86</v>
      </c>
      <c r="H48" s="3"/>
      <c r="I48" s="8">
        <f>SUM(I6:I47)</f>
        <v>759.81</v>
      </c>
      <c r="J48" s="8"/>
      <c r="K48" s="8"/>
      <c r="L48" s="8"/>
      <c r="M48" s="3">
        <f>SUM(M6:M47)</f>
        <v>43828.25</v>
      </c>
      <c r="N48" s="3">
        <f>SUM(N6:N47)</f>
        <v>26296.95</v>
      </c>
      <c r="O48" s="3">
        <f>SUM(O6:O47)</f>
        <v>17531.3</v>
      </c>
    </row>
  </sheetData>
  <mergeCells count="14">
    <mergeCell ref="A1:O1"/>
    <mergeCell ref="A2:O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</mergeCells>
  <pageMargins left="0.708661417322835" right="0.6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zoomScale="85" zoomScaleNormal="85" workbookViewId="0">
      <selection activeCell="G11" sqref="G11"/>
    </sheetView>
  </sheetViews>
  <sheetFormatPr defaultColWidth="9" defaultRowHeight="13.5"/>
  <cols>
    <col min="1" max="1" width="4.75" customWidth="1"/>
    <col min="3" max="12" width="6.75" customWidth="1"/>
    <col min="16" max="16" width="24.375" customWidth="1"/>
  </cols>
  <sheetData>
    <row r="1" ht="39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1" customHeight="1" spans="1:16">
      <c r="A3" s="2" t="s">
        <v>2</v>
      </c>
      <c r="B3" s="2" t="s">
        <v>3</v>
      </c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 t="s">
        <v>5</v>
      </c>
      <c r="N3" s="2"/>
      <c r="O3" s="2"/>
      <c r="P3" s="2" t="s">
        <v>56</v>
      </c>
    </row>
    <row r="4" ht="20.25" customHeight="1" spans="1:16">
      <c r="A4" s="2"/>
      <c r="B4" s="2"/>
      <c r="C4" s="2" t="s">
        <v>6</v>
      </c>
      <c r="D4" s="2"/>
      <c r="E4" s="2" t="s">
        <v>7</v>
      </c>
      <c r="F4" s="2"/>
      <c r="G4" s="2" t="s">
        <v>8</v>
      </c>
      <c r="H4" s="2"/>
      <c r="I4" s="2" t="s">
        <v>9</v>
      </c>
      <c r="J4" s="2"/>
      <c r="K4" s="2" t="s">
        <v>10</v>
      </c>
      <c r="L4" s="2"/>
      <c r="M4" s="2" t="s">
        <v>11</v>
      </c>
      <c r="N4" s="2" t="s">
        <v>12</v>
      </c>
      <c r="O4" s="2" t="s">
        <v>13</v>
      </c>
      <c r="P4" s="2"/>
    </row>
    <row r="5" ht="23.25" customHeight="1" spans="1:16">
      <c r="A5" s="2"/>
      <c r="B5" s="2"/>
      <c r="C5" s="2" t="s">
        <v>14</v>
      </c>
      <c r="D5" s="2" t="s">
        <v>15</v>
      </c>
      <c r="E5" s="2" t="s">
        <v>14</v>
      </c>
      <c r="F5" s="2" t="s">
        <v>15</v>
      </c>
      <c r="G5" s="2" t="s">
        <v>14</v>
      </c>
      <c r="H5" s="2" t="s">
        <v>15</v>
      </c>
      <c r="I5" s="2" t="s">
        <v>14</v>
      </c>
      <c r="J5" s="2" t="s">
        <v>15</v>
      </c>
      <c r="K5" s="2" t="s">
        <v>14</v>
      </c>
      <c r="L5" s="2" t="s">
        <v>15</v>
      </c>
      <c r="M5" s="2"/>
      <c r="N5" s="2"/>
      <c r="O5" s="2"/>
      <c r="P5" s="2"/>
    </row>
    <row r="6" ht="21" customHeight="1" spans="1:16">
      <c r="A6" s="3">
        <v>1</v>
      </c>
      <c r="B6" s="9" t="s">
        <v>57</v>
      </c>
      <c r="C6" s="3">
        <v>40</v>
      </c>
      <c r="D6" s="3">
        <v>20</v>
      </c>
      <c r="E6" s="3"/>
      <c r="F6" s="3"/>
      <c r="G6" s="5"/>
      <c r="H6" s="3"/>
      <c r="I6" s="6"/>
      <c r="J6" s="3"/>
      <c r="K6" s="3"/>
      <c r="L6" s="3"/>
      <c r="M6" s="3">
        <f>C6*D6</f>
        <v>800</v>
      </c>
      <c r="N6" s="3">
        <f t="shared" ref="N6" si="0">M6*0.6</f>
        <v>480</v>
      </c>
      <c r="O6" s="3">
        <f t="shared" ref="O6" si="1">M6*0.4</f>
        <v>320</v>
      </c>
      <c r="P6" s="7" t="s">
        <v>58</v>
      </c>
    </row>
    <row r="7" ht="21" customHeight="1" spans="1:16">
      <c r="A7" s="3">
        <v>2</v>
      </c>
      <c r="B7" s="9" t="s">
        <v>59</v>
      </c>
      <c r="C7" s="3">
        <v>38</v>
      </c>
      <c r="D7" s="3">
        <v>20</v>
      </c>
      <c r="E7" s="3"/>
      <c r="F7" s="3"/>
      <c r="G7" s="5"/>
      <c r="H7" s="3"/>
      <c r="I7" s="6"/>
      <c r="J7" s="3"/>
      <c r="K7" s="3"/>
      <c r="L7" s="3"/>
      <c r="M7" s="3">
        <f t="shared" ref="M7:M9" si="2">C7*D7</f>
        <v>760</v>
      </c>
      <c r="N7" s="3">
        <f t="shared" ref="N7:N9" si="3">M7*0.6</f>
        <v>456</v>
      </c>
      <c r="O7" s="3">
        <f t="shared" ref="O7:O9" si="4">M7*0.4</f>
        <v>304</v>
      </c>
      <c r="P7" s="7" t="s">
        <v>60</v>
      </c>
    </row>
    <row r="8" ht="21" customHeight="1" spans="1:16">
      <c r="A8" s="3">
        <v>3</v>
      </c>
      <c r="B8" s="9" t="s">
        <v>61</v>
      </c>
      <c r="C8" s="3">
        <v>39</v>
      </c>
      <c r="D8" s="3">
        <v>20</v>
      </c>
      <c r="E8" s="3"/>
      <c r="F8" s="3"/>
      <c r="G8" s="5"/>
      <c r="H8" s="3"/>
      <c r="I8" s="6"/>
      <c r="J8" s="3"/>
      <c r="K8" s="3"/>
      <c r="L8" s="3"/>
      <c r="M8" s="3">
        <f t="shared" si="2"/>
        <v>780</v>
      </c>
      <c r="N8" s="3">
        <f t="shared" si="3"/>
        <v>468</v>
      </c>
      <c r="O8" s="3">
        <f t="shared" si="4"/>
        <v>312</v>
      </c>
      <c r="P8" s="7" t="s">
        <v>62</v>
      </c>
    </row>
    <row r="9" ht="21" customHeight="1" spans="1:16">
      <c r="A9" s="3">
        <v>4</v>
      </c>
      <c r="B9" s="9" t="s">
        <v>63</v>
      </c>
      <c r="C9" s="3">
        <v>40.44</v>
      </c>
      <c r="D9" s="3">
        <v>20</v>
      </c>
      <c r="E9" s="3"/>
      <c r="F9" s="3"/>
      <c r="G9" s="5"/>
      <c r="H9" s="3"/>
      <c r="I9" s="6"/>
      <c r="J9" s="3"/>
      <c r="K9" s="3"/>
      <c r="L9" s="3"/>
      <c r="M9" s="3">
        <f t="shared" si="2"/>
        <v>808.8</v>
      </c>
      <c r="N9" s="3">
        <f t="shared" si="3"/>
        <v>485.28</v>
      </c>
      <c r="O9" s="3">
        <f t="shared" si="4"/>
        <v>323.52</v>
      </c>
      <c r="P9" s="7" t="s">
        <v>64</v>
      </c>
    </row>
    <row r="10" ht="21" customHeight="1" spans="1:16">
      <c r="A10" s="3"/>
      <c r="B10" s="4"/>
      <c r="C10" s="3"/>
      <c r="D10" s="3"/>
      <c r="E10" s="3"/>
      <c r="F10" s="3"/>
      <c r="G10" s="5"/>
      <c r="H10" s="3"/>
      <c r="I10" s="6"/>
      <c r="J10" s="3"/>
      <c r="K10" s="3"/>
      <c r="L10" s="3"/>
      <c r="M10" s="3"/>
      <c r="N10" s="3"/>
      <c r="O10" s="3"/>
      <c r="P10" s="7"/>
    </row>
    <row r="11" ht="21" customHeight="1" spans="1:16">
      <c r="A11" s="3"/>
      <c r="B11" s="5" t="s">
        <v>11</v>
      </c>
      <c r="C11" s="8">
        <f>SUM(C6:C10)</f>
        <v>157.44</v>
      </c>
      <c r="D11" s="8"/>
      <c r="E11" s="8"/>
      <c r="F11" s="8"/>
      <c r="G11" s="5"/>
      <c r="H11" s="3"/>
      <c r="I11" s="8"/>
      <c r="J11" s="8"/>
      <c r="K11" s="8"/>
      <c r="L11" s="8"/>
      <c r="M11" s="3">
        <f>SUM(M6:M10)</f>
        <v>3148.8</v>
      </c>
      <c r="N11" s="3">
        <f>SUM(N6:N10)</f>
        <v>1889.28</v>
      </c>
      <c r="O11" s="3">
        <f>SUM(O6:O10)</f>
        <v>1259.52</v>
      </c>
      <c r="P11" s="5"/>
    </row>
  </sheetData>
  <mergeCells count="15">
    <mergeCell ref="A1:P1"/>
    <mergeCell ref="A2:P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  <mergeCell ref="P3:P5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zoomScale="85" zoomScaleNormal="85" workbookViewId="0">
      <selection activeCell="A6" sqref="$A6:$XFD26"/>
    </sheetView>
  </sheetViews>
  <sheetFormatPr defaultColWidth="9" defaultRowHeight="13.5"/>
  <cols>
    <col min="1" max="1" width="4.75" customWidth="1"/>
    <col min="3" max="3" width="7.375" customWidth="1"/>
    <col min="4" max="12" width="6.75" customWidth="1"/>
    <col min="13" max="13" width="9.375" customWidth="1"/>
    <col min="14" max="14" width="9.625" customWidth="1"/>
    <col min="15" max="15" width="9.25" customWidth="1"/>
    <col min="16" max="16" width="24.375" customWidth="1"/>
  </cols>
  <sheetData>
    <row r="1" ht="28.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8.75" customHeight="1" spans="1:16">
      <c r="A2" s="1" t="s">
        <v>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1" customHeight="1" spans="1:16">
      <c r="A3" s="2" t="s">
        <v>2</v>
      </c>
      <c r="B3" s="2" t="s">
        <v>3</v>
      </c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 t="s">
        <v>5</v>
      </c>
      <c r="N3" s="2"/>
      <c r="O3" s="2"/>
      <c r="P3" s="2" t="s">
        <v>56</v>
      </c>
    </row>
    <row r="4" ht="20.25" customHeight="1" spans="1:16">
      <c r="A4" s="2"/>
      <c r="B4" s="2"/>
      <c r="C4" s="2" t="s">
        <v>6</v>
      </c>
      <c r="D4" s="2"/>
      <c r="E4" s="2" t="s">
        <v>7</v>
      </c>
      <c r="F4" s="2"/>
      <c r="G4" s="2" t="s">
        <v>8</v>
      </c>
      <c r="H4" s="2"/>
      <c r="I4" s="2" t="s">
        <v>9</v>
      </c>
      <c r="J4" s="2"/>
      <c r="K4" s="2" t="s">
        <v>10</v>
      </c>
      <c r="L4" s="2"/>
      <c r="M4" s="2" t="s">
        <v>11</v>
      </c>
      <c r="N4" s="2" t="s">
        <v>12</v>
      </c>
      <c r="O4" s="2" t="s">
        <v>13</v>
      </c>
      <c r="P4" s="2"/>
    </row>
    <row r="5" ht="23.25" customHeight="1" spans="1:16">
      <c r="A5" s="2"/>
      <c r="B5" s="2"/>
      <c r="C5" s="2" t="s">
        <v>14</v>
      </c>
      <c r="D5" s="2" t="s">
        <v>15</v>
      </c>
      <c r="E5" s="2" t="s">
        <v>14</v>
      </c>
      <c r="F5" s="2" t="s">
        <v>15</v>
      </c>
      <c r="G5" s="2" t="s">
        <v>14</v>
      </c>
      <c r="H5" s="2" t="s">
        <v>15</v>
      </c>
      <c r="I5" s="2" t="s">
        <v>14</v>
      </c>
      <c r="J5" s="2" t="s">
        <v>15</v>
      </c>
      <c r="K5" s="2" t="s">
        <v>14</v>
      </c>
      <c r="L5" s="2" t="s">
        <v>15</v>
      </c>
      <c r="M5" s="2"/>
      <c r="N5" s="2"/>
      <c r="O5" s="2"/>
      <c r="P5" s="2"/>
    </row>
    <row r="6" ht="18" customHeight="1" spans="1:16">
      <c r="A6" s="3">
        <v>1</v>
      </c>
      <c r="B6" s="4" t="s">
        <v>66</v>
      </c>
      <c r="C6" s="3">
        <v>35</v>
      </c>
      <c r="D6" s="3">
        <v>20</v>
      </c>
      <c r="E6" s="3"/>
      <c r="F6" s="3"/>
      <c r="G6" s="5"/>
      <c r="H6" s="3"/>
      <c r="I6" s="6">
        <v>35</v>
      </c>
      <c r="J6" s="3">
        <v>15</v>
      </c>
      <c r="K6" s="3"/>
      <c r="L6" s="3"/>
      <c r="M6" s="3">
        <f>C6*D6+G6*H6+I6*J6</f>
        <v>1225</v>
      </c>
      <c r="N6" s="3">
        <f t="shared" ref="N6" si="0">M6*0.6</f>
        <v>735</v>
      </c>
      <c r="O6" s="3">
        <f t="shared" ref="O6" si="1">M6*0.4</f>
        <v>490</v>
      </c>
      <c r="P6" s="7" t="s">
        <v>67</v>
      </c>
    </row>
    <row r="7" ht="18" customHeight="1" spans="1:16">
      <c r="A7" s="3">
        <v>2</v>
      </c>
      <c r="B7" s="4" t="s">
        <v>68</v>
      </c>
      <c r="C7" s="3">
        <v>32</v>
      </c>
      <c r="D7" s="3">
        <v>20</v>
      </c>
      <c r="E7" s="3"/>
      <c r="F7" s="3"/>
      <c r="G7" s="5"/>
      <c r="H7" s="3"/>
      <c r="I7" s="6">
        <v>32</v>
      </c>
      <c r="J7" s="3">
        <v>15</v>
      </c>
      <c r="K7" s="3"/>
      <c r="L7" s="3"/>
      <c r="M7" s="3">
        <f t="shared" ref="M7:M25" si="2">C7*D7+G7*H7+I7*J7</f>
        <v>1120</v>
      </c>
      <c r="N7" s="3">
        <f t="shared" ref="N7:N25" si="3">M7*0.6</f>
        <v>672</v>
      </c>
      <c r="O7" s="3">
        <f t="shared" ref="O7:O25" si="4">M7*0.4</f>
        <v>448</v>
      </c>
      <c r="P7" s="7" t="s">
        <v>69</v>
      </c>
    </row>
    <row r="8" ht="18" customHeight="1" spans="1:16">
      <c r="A8" s="3">
        <v>3</v>
      </c>
      <c r="B8" s="4" t="s">
        <v>70</v>
      </c>
      <c r="C8" s="3">
        <v>27</v>
      </c>
      <c r="D8" s="3">
        <v>20</v>
      </c>
      <c r="E8" s="3"/>
      <c r="F8" s="3"/>
      <c r="G8" s="5"/>
      <c r="H8" s="3"/>
      <c r="I8" s="6">
        <v>27</v>
      </c>
      <c r="J8" s="3">
        <v>15</v>
      </c>
      <c r="K8" s="3"/>
      <c r="L8" s="3"/>
      <c r="M8" s="3">
        <f t="shared" si="2"/>
        <v>945</v>
      </c>
      <c r="N8" s="3">
        <f t="shared" si="3"/>
        <v>567</v>
      </c>
      <c r="O8" s="3">
        <f t="shared" si="4"/>
        <v>378</v>
      </c>
      <c r="P8" s="7" t="s">
        <v>71</v>
      </c>
    </row>
    <row r="9" ht="18" customHeight="1" spans="1:16">
      <c r="A9" s="3">
        <v>4</v>
      </c>
      <c r="B9" s="4" t="s">
        <v>72</v>
      </c>
      <c r="C9" s="3">
        <v>41</v>
      </c>
      <c r="D9" s="3">
        <v>20</v>
      </c>
      <c r="E9" s="3"/>
      <c r="F9" s="3"/>
      <c r="G9" s="5"/>
      <c r="H9" s="3"/>
      <c r="I9" s="6">
        <v>41</v>
      </c>
      <c r="J9" s="3">
        <v>15</v>
      </c>
      <c r="K9" s="3"/>
      <c r="L9" s="3"/>
      <c r="M9" s="3">
        <f t="shared" si="2"/>
        <v>1435</v>
      </c>
      <c r="N9" s="3">
        <f t="shared" si="3"/>
        <v>861</v>
      </c>
      <c r="O9" s="3">
        <f t="shared" si="4"/>
        <v>574</v>
      </c>
      <c r="P9" s="7" t="s">
        <v>73</v>
      </c>
    </row>
    <row r="10" ht="18" customHeight="1" spans="1:16">
      <c r="A10" s="3">
        <v>5</v>
      </c>
      <c r="B10" s="4" t="s">
        <v>74</v>
      </c>
      <c r="C10" s="3">
        <v>29</v>
      </c>
      <c r="D10" s="3">
        <v>20</v>
      </c>
      <c r="E10" s="3"/>
      <c r="F10" s="3"/>
      <c r="G10" s="5"/>
      <c r="H10" s="3"/>
      <c r="I10" s="6">
        <v>29</v>
      </c>
      <c r="J10" s="3">
        <v>15</v>
      </c>
      <c r="K10" s="3"/>
      <c r="L10" s="3"/>
      <c r="M10" s="3">
        <f t="shared" si="2"/>
        <v>1015</v>
      </c>
      <c r="N10" s="3">
        <f t="shared" si="3"/>
        <v>609</v>
      </c>
      <c r="O10" s="3">
        <f t="shared" si="4"/>
        <v>406</v>
      </c>
      <c r="P10" s="7" t="s">
        <v>75</v>
      </c>
    </row>
    <row r="11" ht="18" customHeight="1" spans="1:16">
      <c r="A11" s="3">
        <v>6</v>
      </c>
      <c r="B11" s="4" t="s">
        <v>76</v>
      </c>
      <c r="C11" s="3">
        <v>48</v>
      </c>
      <c r="D11" s="3">
        <v>20</v>
      </c>
      <c r="E11" s="3"/>
      <c r="F11" s="3"/>
      <c r="G11" s="5"/>
      <c r="H11" s="3"/>
      <c r="I11" s="6">
        <v>48</v>
      </c>
      <c r="J11" s="3">
        <v>15</v>
      </c>
      <c r="K11" s="3"/>
      <c r="L11" s="3"/>
      <c r="M11" s="3">
        <f t="shared" si="2"/>
        <v>1680</v>
      </c>
      <c r="N11" s="3">
        <f t="shared" si="3"/>
        <v>1008</v>
      </c>
      <c r="O11" s="3">
        <f t="shared" si="4"/>
        <v>672</v>
      </c>
      <c r="P11" s="7" t="s">
        <v>77</v>
      </c>
    </row>
    <row r="12" ht="18" customHeight="1" spans="1:16">
      <c r="A12" s="3">
        <v>7</v>
      </c>
      <c r="B12" s="4" t="s">
        <v>78</v>
      </c>
      <c r="C12" s="3">
        <v>42</v>
      </c>
      <c r="D12" s="3">
        <v>20</v>
      </c>
      <c r="E12" s="3"/>
      <c r="F12" s="3"/>
      <c r="G12" s="5"/>
      <c r="H12" s="3"/>
      <c r="I12" s="6">
        <v>42</v>
      </c>
      <c r="J12" s="3">
        <v>15</v>
      </c>
      <c r="K12" s="3"/>
      <c r="L12" s="3"/>
      <c r="M12" s="3">
        <f t="shared" si="2"/>
        <v>1470</v>
      </c>
      <c r="N12" s="3">
        <f t="shared" si="3"/>
        <v>882</v>
      </c>
      <c r="O12" s="3">
        <f t="shared" si="4"/>
        <v>588</v>
      </c>
      <c r="P12" s="7" t="s">
        <v>79</v>
      </c>
    </row>
    <row r="13" ht="18" customHeight="1" spans="1:16">
      <c r="A13" s="3">
        <v>8</v>
      </c>
      <c r="B13" s="4" t="s">
        <v>80</v>
      </c>
      <c r="C13" s="3">
        <v>45</v>
      </c>
      <c r="D13" s="3">
        <v>20</v>
      </c>
      <c r="E13" s="3"/>
      <c r="F13" s="3"/>
      <c r="G13" s="5"/>
      <c r="H13" s="3"/>
      <c r="I13" s="6">
        <v>45</v>
      </c>
      <c r="J13" s="3">
        <v>15</v>
      </c>
      <c r="K13" s="3"/>
      <c r="L13" s="3"/>
      <c r="M13" s="3">
        <f t="shared" si="2"/>
        <v>1575</v>
      </c>
      <c r="N13" s="3">
        <f t="shared" si="3"/>
        <v>945</v>
      </c>
      <c r="O13" s="3">
        <f t="shared" si="4"/>
        <v>630</v>
      </c>
      <c r="P13" s="7" t="s">
        <v>81</v>
      </c>
    </row>
    <row r="14" ht="18" customHeight="1" spans="1:16">
      <c r="A14" s="3">
        <v>9</v>
      </c>
      <c r="B14" s="4" t="s">
        <v>82</v>
      </c>
      <c r="C14" s="3">
        <v>26</v>
      </c>
      <c r="D14" s="3">
        <v>20</v>
      </c>
      <c r="E14" s="3"/>
      <c r="F14" s="3"/>
      <c r="G14" s="5"/>
      <c r="H14" s="3"/>
      <c r="I14" s="6">
        <v>26</v>
      </c>
      <c r="J14" s="3">
        <v>15</v>
      </c>
      <c r="K14" s="3"/>
      <c r="L14" s="3"/>
      <c r="M14" s="3">
        <f t="shared" si="2"/>
        <v>910</v>
      </c>
      <c r="N14" s="3">
        <f t="shared" si="3"/>
        <v>546</v>
      </c>
      <c r="O14" s="3">
        <f t="shared" si="4"/>
        <v>364</v>
      </c>
      <c r="P14" s="7" t="s">
        <v>83</v>
      </c>
    </row>
    <row r="15" ht="18" customHeight="1" spans="1:16">
      <c r="A15" s="3">
        <v>10</v>
      </c>
      <c r="B15" s="4" t="s">
        <v>84</v>
      </c>
      <c r="C15" s="3">
        <v>12.28</v>
      </c>
      <c r="D15" s="3">
        <v>20</v>
      </c>
      <c r="E15" s="3"/>
      <c r="F15" s="3"/>
      <c r="G15" s="5"/>
      <c r="H15" s="3"/>
      <c r="I15" s="6">
        <v>12</v>
      </c>
      <c r="J15" s="3">
        <v>15</v>
      </c>
      <c r="K15" s="3"/>
      <c r="L15" s="3"/>
      <c r="M15" s="3">
        <f t="shared" si="2"/>
        <v>425.6</v>
      </c>
      <c r="N15" s="3">
        <f t="shared" si="3"/>
        <v>255.36</v>
      </c>
      <c r="O15" s="3">
        <f t="shared" si="4"/>
        <v>170.24</v>
      </c>
      <c r="P15" s="7" t="s">
        <v>85</v>
      </c>
    </row>
    <row r="16" ht="18" customHeight="1" spans="1:16">
      <c r="A16" s="3">
        <v>11</v>
      </c>
      <c r="B16" s="4" t="s">
        <v>86</v>
      </c>
      <c r="C16" s="3">
        <v>10</v>
      </c>
      <c r="D16" s="3">
        <v>20</v>
      </c>
      <c r="E16" s="3"/>
      <c r="F16" s="3"/>
      <c r="G16" s="5"/>
      <c r="H16" s="3"/>
      <c r="I16" s="6">
        <v>18.03</v>
      </c>
      <c r="J16" s="3">
        <v>15</v>
      </c>
      <c r="K16" s="3"/>
      <c r="L16" s="3"/>
      <c r="M16" s="3">
        <f t="shared" si="2"/>
        <v>470.45</v>
      </c>
      <c r="N16" s="3">
        <f t="shared" si="3"/>
        <v>282.27</v>
      </c>
      <c r="O16" s="3">
        <f t="shared" si="4"/>
        <v>188.18</v>
      </c>
      <c r="P16" s="7" t="s">
        <v>87</v>
      </c>
    </row>
    <row r="17" ht="18" customHeight="1" spans="1:16">
      <c r="A17" s="3">
        <v>12</v>
      </c>
      <c r="B17" s="4" t="s">
        <v>88</v>
      </c>
      <c r="C17" s="3"/>
      <c r="D17" s="3"/>
      <c r="E17" s="3"/>
      <c r="F17" s="3"/>
      <c r="G17" s="5"/>
      <c r="H17" s="3"/>
      <c r="I17" s="6">
        <v>26</v>
      </c>
      <c r="J17" s="3">
        <v>15</v>
      </c>
      <c r="K17" s="3"/>
      <c r="L17" s="3"/>
      <c r="M17" s="3">
        <f t="shared" si="2"/>
        <v>390</v>
      </c>
      <c r="N17" s="3">
        <f t="shared" si="3"/>
        <v>234</v>
      </c>
      <c r="O17" s="3">
        <f t="shared" si="4"/>
        <v>156</v>
      </c>
      <c r="P17" s="7" t="s">
        <v>89</v>
      </c>
    </row>
    <row r="18" ht="18" customHeight="1" spans="1:16">
      <c r="A18" s="3">
        <v>13</v>
      </c>
      <c r="B18" s="4" t="s">
        <v>90</v>
      </c>
      <c r="C18" s="3"/>
      <c r="D18" s="3"/>
      <c r="E18" s="3"/>
      <c r="F18" s="3"/>
      <c r="G18" s="5"/>
      <c r="H18" s="3"/>
      <c r="I18" s="6">
        <v>28</v>
      </c>
      <c r="J18" s="3">
        <v>15</v>
      </c>
      <c r="K18" s="3"/>
      <c r="L18" s="3"/>
      <c r="M18" s="3">
        <f t="shared" si="2"/>
        <v>420</v>
      </c>
      <c r="N18" s="3">
        <f t="shared" si="3"/>
        <v>252</v>
      </c>
      <c r="O18" s="3">
        <f t="shared" si="4"/>
        <v>168</v>
      </c>
      <c r="P18" s="7" t="s">
        <v>91</v>
      </c>
    </row>
    <row r="19" ht="18" customHeight="1" spans="1:16">
      <c r="A19" s="3">
        <v>14</v>
      </c>
      <c r="B19" s="4" t="s">
        <v>92</v>
      </c>
      <c r="C19" s="3"/>
      <c r="D19" s="3"/>
      <c r="E19" s="3"/>
      <c r="F19" s="3"/>
      <c r="G19" s="5"/>
      <c r="H19" s="3"/>
      <c r="I19" s="6">
        <v>16.1</v>
      </c>
      <c r="J19" s="3">
        <v>15</v>
      </c>
      <c r="K19" s="3"/>
      <c r="L19" s="3"/>
      <c r="M19" s="3">
        <f t="shared" si="2"/>
        <v>241.5</v>
      </c>
      <c r="N19" s="3">
        <f t="shared" si="3"/>
        <v>144.9</v>
      </c>
      <c r="O19" s="3">
        <f t="shared" si="4"/>
        <v>96.6</v>
      </c>
      <c r="P19" s="7" t="s">
        <v>93</v>
      </c>
    </row>
    <row r="20" ht="18" customHeight="1" spans="1:16">
      <c r="A20" s="3">
        <v>15</v>
      </c>
      <c r="B20" s="4" t="s">
        <v>94</v>
      </c>
      <c r="C20" s="3"/>
      <c r="D20" s="3"/>
      <c r="E20" s="3"/>
      <c r="F20" s="3"/>
      <c r="G20" s="5"/>
      <c r="H20" s="3"/>
      <c r="I20" s="6">
        <v>18</v>
      </c>
      <c r="J20" s="3">
        <v>15</v>
      </c>
      <c r="K20" s="3"/>
      <c r="L20" s="3"/>
      <c r="M20" s="3">
        <f t="shared" si="2"/>
        <v>270</v>
      </c>
      <c r="N20" s="3">
        <f t="shared" si="3"/>
        <v>162</v>
      </c>
      <c r="O20" s="3">
        <f t="shared" si="4"/>
        <v>108</v>
      </c>
      <c r="P20" s="7" t="s">
        <v>95</v>
      </c>
    </row>
    <row r="21" ht="18" customHeight="1" spans="1:16">
      <c r="A21" s="3">
        <v>16</v>
      </c>
      <c r="B21" s="4" t="s">
        <v>96</v>
      </c>
      <c r="C21" s="3"/>
      <c r="D21" s="3"/>
      <c r="E21" s="3"/>
      <c r="F21" s="3"/>
      <c r="G21" s="5"/>
      <c r="H21" s="3"/>
      <c r="I21" s="6">
        <v>32</v>
      </c>
      <c r="J21" s="3">
        <v>15</v>
      </c>
      <c r="K21" s="3"/>
      <c r="L21" s="3"/>
      <c r="M21" s="3">
        <f t="shared" si="2"/>
        <v>480</v>
      </c>
      <c r="N21" s="3">
        <f t="shared" si="3"/>
        <v>288</v>
      </c>
      <c r="O21" s="3">
        <f t="shared" si="4"/>
        <v>192</v>
      </c>
      <c r="P21" s="7" t="s">
        <v>97</v>
      </c>
    </row>
    <row r="22" ht="18" customHeight="1" spans="1:16">
      <c r="A22" s="3">
        <v>17</v>
      </c>
      <c r="B22" s="4" t="s">
        <v>98</v>
      </c>
      <c r="C22" s="3"/>
      <c r="D22" s="3"/>
      <c r="E22" s="3"/>
      <c r="F22" s="3"/>
      <c r="G22" s="5"/>
      <c r="H22" s="3"/>
      <c r="I22" s="6">
        <v>41</v>
      </c>
      <c r="J22" s="3">
        <v>15</v>
      </c>
      <c r="K22" s="3"/>
      <c r="L22" s="3"/>
      <c r="M22" s="3">
        <f t="shared" si="2"/>
        <v>615</v>
      </c>
      <c r="N22" s="3">
        <f t="shared" si="3"/>
        <v>369</v>
      </c>
      <c r="O22" s="3">
        <f t="shared" si="4"/>
        <v>246</v>
      </c>
      <c r="P22" s="7" t="s">
        <v>99</v>
      </c>
    </row>
    <row r="23" ht="18" customHeight="1" spans="1:16">
      <c r="A23" s="3">
        <v>18</v>
      </c>
      <c r="B23" s="4" t="s">
        <v>100</v>
      </c>
      <c r="C23" s="3"/>
      <c r="D23" s="3"/>
      <c r="E23" s="3"/>
      <c r="F23" s="3"/>
      <c r="G23" s="5"/>
      <c r="H23" s="3"/>
      <c r="I23" s="6">
        <v>36</v>
      </c>
      <c r="J23" s="3">
        <v>15</v>
      </c>
      <c r="K23" s="3"/>
      <c r="L23" s="3"/>
      <c r="M23" s="3">
        <f t="shared" si="2"/>
        <v>540</v>
      </c>
      <c r="N23" s="3">
        <f t="shared" si="3"/>
        <v>324</v>
      </c>
      <c r="O23" s="3">
        <f t="shared" si="4"/>
        <v>216</v>
      </c>
      <c r="P23" s="7" t="s">
        <v>101</v>
      </c>
    </row>
    <row r="24" ht="18" customHeight="1" spans="1:16">
      <c r="A24" s="3">
        <v>19</v>
      </c>
      <c r="B24" s="4" t="s">
        <v>102</v>
      </c>
      <c r="C24" s="3"/>
      <c r="D24" s="3"/>
      <c r="E24" s="3"/>
      <c r="F24" s="3"/>
      <c r="G24" s="5"/>
      <c r="H24" s="3"/>
      <c r="I24" s="6">
        <v>32</v>
      </c>
      <c r="J24" s="3">
        <v>15</v>
      </c>
      <c r="K24" s="3"/>
      <c r="L24" s="3"/>
      <c r="M24" s="3">
        <f t="shared" si="2"/>
        <v>480</v>
      </c>
      <c r="N24" s="3">
        <f t="shared" si="3"/>
        <v>288</v>
      </c>
      <c r="O24" s="3">
        <f t="shared" si="4"/>
        <v>192</v>
      </c>
      <c r="P24" s="7" t="s">
        <v>103</v>
      </c>
    </row>
    <row r="25" ht="18" customHeight="1" spans="1:16">
      <c r="A25" s="3">
        <v>20</v>
      </c>
      <c r="B25" s="4" t="s">
        <v>104</v>
      </c>
      <c r="C25" s="3"/>
      <c r="D25" s="3"/>
      <c r="E25" s="3"/>
      <c r="F25" s="3"/>
      <c r="G25" s="5"/>
      <c r="H25" s="3"/>
      <c r="I25" s="6">
        <v>47.03</v>
      </c>
      <c r="J25" s="3">
        <v>15</v>
      </c>
      <c r="K25" s="3"/>
      <c r="L25" s="3"/>
      <c r="M25" s="3">
        <f t="shared" si="2"/>
        <v>705.45</v>
      </c>
      <c r="N25" s="3">
        <f t="shared" si="3"/>
        <v>423.27</v>
      </c>
      <c r="O25" s="3">
        <f t="shared" si="4"/>
        <v>282.18</v>
      </c>
      <c r="P25" s="7" t="s">
        <v>105</v>
      </c>
    </row>
    <row r="26" ht="18" customHeight="1" spans="1:16">
      <c r="A26" s="3"/>
      <c r="B26" s="5" t="s">
        <v>11</v>
      </c>
      <c r="C26" s="8">
        <f>SUM(C6:C25)</f>
        <v>347.28</v>
      </c>
      <c r="D26" s="8"/>
      <c r="E26" s="8"/>
      <c r="F26" s="8"/>
      <c r="G26" s="5"/>
      <c r="H26" s="3"/>
      <c r="I26" s="8">
        <f>SUM(I6:I25)</f>
        <v>631.16</v>
      </c>
      <c r="J26" s="8"/>
      <c r="K26" s="8"/>
      <c r="L26" s="8"/>
      <c r="M26" s="3">
        <f>SUM(M6:M25)</f>
        <v>16413</v>
      </c>
      <c r="N26" s="3">
        <f>SUM(N6:N25)</f>
        <v>9847.8</v>
      </c>
      <c r="O26" s="3">
        <f>SUM(O6:O25)</f>
        <v>6565.2</v>
      </c>
      <c r="P26" s="5"/>
    </row>
  </sheetData>
  <mergeCells count="15">
    <mergeCell ref="A1:P1"/>
    <mergeCell ref="A2:P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  <mergeCell ref="P3:P5"/>
  </mergeCells>
  <pageMargins left="0.708661417322835" right="0.6" top="0.49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zoomScale="85" zoomScaleNormal="85" workbookViewId="0">
      <selection activeCell="I14" sqref="I14"/>
    </sheetView>
  </sheetViews>
  <sheetFormatPr defaultColWidth="9" defaultRowHeight="13.5"/>
  <cols>
    <col min="1" max="1" width="4.75" customWidth="1"/>
    <col min="3" max="3" width="7.375" customWidth="1"/>
    <col min="4" max="12" width="6.75" customWidth="1"/>
    <col min="13" max="13" width="9.375" customWidth="1"/>
    <col min="14" max="14" width="9.625" customWidth="1"/>
    <col min="15" max="15" width="9.25" customWidth="1"/>
    <col min="16" max="16" width="24.375" customWidth="1"/>
  </cols>
  <sheetData>
    <row r="1" ht="39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1" customHeight="1" spans="1:16">
      <c r="A3" s="2" t="s">
        <v>2</v>
      </c>
      <c r="B3" s="2" t="s">
        <v>3</v>
      </c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 t="s">
        <v>5</v>
      </c>
      <c r="N3" s="2"/>
      <c r="O3" s="2"/>
      <c r="P3" s="2" t="s">
        <v>56</v>
      </c>
    </row>
    <row r="4" ht="20.25" customHeight="1" spans="1:16">
      <c r="A4" s="2"/>
      <c r="B4" s="2"/>
      <c r="C4" s="2" t="s">
        <v>6</v>
      </c>
      <c r="D4" s="2"/>
      <c r="E4" s="2" t="s">
        <v>7</v>
      </c>
      <c r="F4" s="2"/>
      <c r="G4" s="2" t="s">
        <v>8</v>
      </c>
      <c r="H4" s="2"/>
      <c r="I4" s="2" t="s">
        <v>9</v>
      </c>
      <c r="J4" s="2"/>
      <c r="K4" s="2" t="s">
        <v>10</v>
      </c>
      <c r="L4" s="2"/>
      <c r="M4" s="2" t="s">
        <v>11</v>
      </c>
      <c r="N4" s="2" t="s">
        <v>12</v>
      </c>
      <c r="O4" s="2" t="s">
        <v>13</v>
      </c>
      <c r="P4" s="2"/>
    </row>
    <row r="5" ht="23.25" customHeight="1" spans="1:16">
      <c r="A5" s="2"/>
      <c r="B5" s="2"/>
      <c r="C5" s="2" t="s">
        <v>14</v>
      </c>
      <c r="D5" s="2" t="s">
        <v>15</v>
      </c>
      <c r="E5" s="2" t="s">
        <v>14</v>
      </c>
      <c r="F5" s="2" t="s">
        <v>15</v>
      </c>
      <c r="G5" s="2" t="s">
        <v>14</v>
      </c>
      <c r="H5" s="2" t="s">
        <v>15</v>
      </c>
      <c r="I5" s="2" t="s">
        <v>14</v>
      </c>
      <c r="J5" s="2" t="s">
        <v>15</v>
      </c>
      <c r="K5" s="2" t="s">
        <v>14</v>
      </c>
      <c r="L5" s="2" t="s">
        <v>15</v>
      </c>
      <c r="M5" s="2"/>
      <c r="N5" s="2"/>
      <c r="O5" s="2"/>
      <c r="P5" s="2"/>
    </row>
    <row r="6" ht="21" customHeight="1" spans="1:16">
      <c r="A6" s="3">
        <v>1</v>
      </c>
      <c r="B6" s="4" t="s">
        <v>107</v>
      </c>
      <c r="C6" s="3">
        <v>27.41</v>
      </c>
      <c r="D6" s="3">
        <v>20</v>
      </c>
      <c r="E6" s="3"/>
      <c r="F6" s="3"/>
      <c r="G6" s="5">
        <v>103</v>
      </c>
      <c r="H6" s="3">
        <v>5</v>
      </c>
      <c r="I6" s="6"/>
      <c r="J6" s="3"/>
      <c r="K6" s="3"/>
      <c r="L6" s="3"/>
      <c r="M6" s="3">
        <f>C6*D6+G6*H6</f>
        <v>1063.2</v>
      </c>
      <c r="N6" s="3">
        <f t="shared" ref="N6" si="0">M6*0.6</f>
        <v>637.92</v>
      </c>
      <c r="O6" s="3">
        <f t="shared" ref="O6" si="1">M6*0.4</f>
        <v>425.28</v>
      </c>
      <c r="P6" s="7" t="s">
        <v>108</v>
      </c>
    </row>
    <row r="7" ht="21" customHeight="1" spans="1:16">
      <c r="A7" s="3">
        <v>2</v>
      </c>
      <c r="B7" s="4" t="s">
        <v>109</v>
      </c>
      <c r="C7" s="3"/>
      <c r="D7" s="3"/>
      <c r="E7" s="3"/>
      <c r="F7" s="3"/>
      <c r="G7" s="5">
        <v>176.3</v>
      </c>
      <c r="H7" s="3">
        <v>5</v>
      </c>
      <c r="I7" s="6"/>
      <c r="J7" s="3"/>
      <c r="K7" s="3"/>
      <c r="L7" s="3"/>
      <c r="M7" s="3">
        <f t="shared" ref="M7:M22" si="2">C7*D7+G7*H7</f>
        <v>881.5</v>
      </c>
      <c r="N7" s="3">
        <f t="shared" ref="N7:N22" si="3">M7*0.6</f>
        <v>528.9</v>
      </c>
      <c r="O7" s="3">
        <f t="shared" ref="O7:O22" si="4">M7*0.4</f>
        <v>352.6</v>
      </c>
      <c r="P7" s="7" t="s">
        <v>110</v>
      </c>
    </row>
    <row r="8" ht="21" customHeight="1" spans="1:16">
      <c r="A8" s="3">
        <v>3</v>
      </c>
      <c r="B8" s="4" t="s">
        <v>111</v>
      </c>
      <c r="C8" s="3"/>
      <c r="D8" s="3"/>
      <c r="E8" s="3"/>
      <c r="F8" s="3"/>
      <c r="G8" s="5">
        <v>122.9</v>
      </c>
      <c r="H8" s="3">
        <v>5</v>
      </c>
      <c r="I8" s="6"/>
      <c r="J8" s="3"/>
      <c r="K8" s="3"/>
      <c r="L8" s="3"/>
      <c r="M8" s="3">
        <f t="shared" si="2"/>
        <v>614.5</v>
      </c>
      <c r="N8" s="3">
        <f t="shared" si="3"/>
        <v>368.7</v>
      </c>
      <c r="O8" s="3">
        <f t="shared" si="4"/>
        <v>245.8</v>
      </c>
      <c r="P8" s="7" t="s">
        <v>112</v>
      </c>
    </row>
    <row r="9" ht="21" customHeight="1" spans="1:16">
      <c r="A9" s="3">
        <v>4</v>
      </c>
      <c r="B9" s="4" t="s">
        <v>113</v>
      </c>
      <c r="C9" s="3"/>
      <c r="D9" s="3"/>
      <c r="E9" s="3"/>
      <c r="F9" s="3"/>
      <c r="G9" s="5">
        <v>94.9</v>
      </c>
      <c r="H9" s="3">
        <v>5</v>
      </c>
      <c r="I9" s="6"/>
      <c r="J9" s="3"/>
      <c r="K9" s="3"/>
      <c r="L9" s="3"/>
      <c r="M9" s="3">
        <f t="shared" si="2"/>
        <v>474.5</v>
      </c>
      <c r="N9" s="3">
        <f t="shared" si="3"/>
        <v>284.7</v>
      </c>
      <c r="O9" s="3">
        <f t="shared" si="4"/>
        <v>189.8</v>
      </c>
      <c r="P9" s="7" t="s">
        <v>114</v>
      </c>
    </row>
    <row r="10" ht="21" customHeight="1" spans="1:16">
      <c r="A10" s="3">
        <v>5</v>
      </c>
      <c r="B10" s="4" t="s">
        <v>115</v>
      </c>
      <c r="C10" s="3"/>
      <c r="D10" s="3"/>
      <c r="E10" s="3"/>
      <c r="F10" s="3"/>
      <c r="G10" s="5">
        <v>158.2</v>
      </c>
      <c r="H10" s="3">
        <v>5</v>
      </c>
      <c r="I10" s="6"/>
      <c r="J10" s="3"/>
      <c r="K10" s="3"/>
      <c r="L10" s="3"/>
      <c r="M10" s="3">
        <f t="shared" si="2"/>
        <v>791</v>
      </c>
      <c r="N10" s="3">
        <f t="shared" si="3"/>
        <v>474.6</v>
      </c>
      <c r="O10" s="3">
        <f t="shared" si="4"/>
        <v>316.4</v>
      </c>
      <c r="P10" s="7" t="s">
        <v>116</v>
      </c>
    </row>
    <row r="11" ht="21" customHeight="1" spans="1:16">
      <c r="A11" s="3">
        <v>6</v>
      </c>
      <c r="B11" s="4" t="s">
        <v>117</v>
      </c>
      <c r="C11" s="3"/>
      <c r="D11" s="3"/>
      <c r="E11" s="3"/>
      <c r="F11" s="3"/>
      <c r="G11" s="5">
        <v>162.8</v>
      </c>
      <c r="H11" s="3">
        <v>5</v>
      </c>
      <c r="I11" s="6"/>
      <c r="J11" s="3"/>
      <c r="K11" s="3"/>
      <c r="L11" s="3"/>
      <c r="M11" s="3">
        <f t="shared" si="2"/>
        <v>814</v>
      </c>
      <c r="N11" s="3">
        <f t="shared" si="3"/>
        <v>488.4</v>
      </c>
      <c r="O11" s="3">
        <f t="shared" si="4"/>
        <v>325.6</v>
      </c>
      <c r="P11" s="7" t="s">
        <v>118</v>
      </c>
    </row>
    <row r="12" ht="21" customHeight="1" spans="1:16">
      <c r="A12" s="3">
        <v>7</v>
      </c>
      <c r="B12" s="4" t="s">
        <v>119</v>
      </c>
      <c r="C12" s="3"/>
      <c r="D12" s="3"/>
      <c r="E12" s="3"/>
      <c r="F12" s="3"/>
      <c r="G12" s="5">
        <v>169.4</v>
      </c>
      <c r="H12" s="3">
        <v>5</v>
      </c>
      <c r="I12" s="6"/>
      <c r="J12" s="3"/>
      <c r="K12" s="3"/>
      <c r="L12" s="3"/>
      <c r="M12" s="3">
        <f t="shared" si="2"/>
        <v>847</v>
      </c>
      <c r="N12" s="3">
        <f t="shared" si="3"/>
        <v>508.2</v>
      </c>
      <c r="O12" s="3">
        <f t="shared" si="4"/>
        <v>338.8</v>
      </c>
      <c r="P12" s="7" t="s">
        <v>120</v>
      </c>
    </row>
    <row r="13" ht="21" customHeight="1" spans="1:16">
      <c r="A13" s="3">
        <v>8</v>
      </c>
      <c r="B13" s="4" t="s">
        <v>121</v>
      </c>
      <c r="C13" s="3"/>
      <c r="D13" s="3"/>
      <c r="E13" s="3"/>
      <c r="F13" s="3"/>
      <c r="G13" s="5">
        <v>145</v>
      </c>
      <c r="H13" s="3">
        <v>5</v>
      </c>
      <c r="I13" s="6"/>
      <c r="J13" s="3"/>
      <c r="K13" s="3"/>
      <c r="L13" s="3"/>
      <c r="M13" s="3">
        <f t="shared" si="2"/>
        <v>725</v>
      </c>
      <c r="N13" s="3">
        <f t="shared" si="3"/>
        <v>435</v>
      </c>
      <c r="O13" s="3">
        <f t="shared" si="4"/>
        <v>290</v>
      </c>
      <c r="P13" s="7" t="s">
        <v>122</v>
      </c>
    </row>
    <row r="14" ht="21" customHeight="1" spans="1:16">
      <c r="A14" s="3">
        <v>9</v>
      </c>
      <c r="B14" s="4" t="s">
        <v>123</v>
      </c>
      <c r="C14" s="3"/>
      <c r="D14" s="3"/>
      <c r="E14" s="3"/>
      <c r="F14" s="3"/>
      <c r="G14" s="5">
        <v>152.8</v>
      </c>
      <c r="H14" s="3">
        <v>5</v>
      </c>
      <c r="I14" s="6"/>
      <c r="J14" s="3"/>
      <c r="K14" s="3"/>
      <c r="L14" s="3"/>
      <c r="M14" s="3">
        <f t="shared" si="2"/>
        <v>764</v>
      </c>
      <c r="N14" s="3">
        <f t="shared" si="3"/>
        <v>458.4</v>
      </c>
      <c r="O14" s="3">
        <f t="shared" si="4"/>
        <v>305.6</v>
      </c>
      <c r="P14" s="7" t="s">
        <v>124</v>
      </c>
    </row>
    <row r="15" ht="21" customHeight="1" spans="1:16">
      <c r="A15" s="3">
        <v>10</v>
      </c>
      <c r="B15" s="4" t="s">
        <v>125</v>
      </c>
      <c r="C15" s="3"/>
      <c r="D15" s="3"/>
      <c r="E15" s="3"/>
      <c r="F15" s="3"/>
      <c r="G15" s="5">
        <v>148.8</v>
      </c>
      <c r="H15" s="3">
        <v>5</v>
      </c>
      <c r="I15" s="6"/>
      <c r="J15" s="3"/>
      <c r="K15" s="3"/>
      <c r="L15" s="3"/>
      <c r="M15" s="3">
        <f t="shared" si="2"/>
        <v>744</v>
      </c>
      <c r="N15" s="3">
        <f t="shared" si="3"/>
        <v>446.4</v>
      </c>
      <c r="O15" s="3">
        <f t="shared" si="4"/>
        <v>297.6</v>
      </c>
      <c r="P15" s="7" t="s">
        <v>126</v>
      </c>
    </row>
    <row r="16" ht="21" customHeight="1" spans="1:16">
      <c r="A16" s="3">
        <v>11</v>
      </c>
      <c r="B16" s="4" t="s">
        <v>127</v>
      </c>
      <c r="C16" s="3"/>
      <c r="D16" s="3"/>
      <c r="E16" s="3"/>
      <c r="F16" s="3"/>
      <c r="G16" s="5">
        <v>160.1</v>
      </c>
      <c r="H16" s="3">
        <v>5</v>
      </c>
      <c r="I16" s="6"/>
      <c r="J16" s="3"/>
      <c r="K16" s="3"/>
      <c r="L16" s="3"/>
      <c r="M16" s="3">
        <f t="shared" si="2"/>
        <v>800.5</v>
      </c>
      <c r="N16" s="3">
        <f t="shared" si="3"/>
        <v>480.3</v>
      </c>
      <c r="O16" s="3">
        <f t="shared" si="4"/>
        <v>320.2</v>
      </c>
      <c r="P16" s="7" t="s">
        <v>128</v>
      </c>
    </row>
    <row r="17" ht="21" customHeight="1" spans="1:16">
      <c r="A17" s="3">
        <v>12</v>
      </c>
      <c r="B17" s="4" t="s">
        <v>129</v>
      </c>
      <c r="C17" s="3"/>
      <c r="D17" s="3"/>
      <c r="E17" s="3"/>
      <c r="F17" s="3"/>
      <c r="G17" s="5">
        <v>187</v>
      </c>
      <c r="H17" s="3">
        <v>5</v>
      </c>
      <c r="I17" s="6"/>
      <c r="J17" s="3"/>
      <c r="K17" s="3"/>
      <c r="L17" s="3"/>
      <c r="M17" s="3">
        <f t="shared" si="2"/>
        <v>935</v>
      </c>
      <c r="N17" s="3">
        <f t="shared" si="3"/>
        <v>561</v>
      </c>
      <c r="O17" s="3">
        <f t="shared" si="4"/>
        <v>374</v>
      </c>
      <c r="P17" s="7" t="s">
        <v>130</v>
      </c>
    </row>
    <row r="18" ht="21" customHeight="1" spans="1:16">
      <c r="A18" s="3">
        <v>13</v>
      </c>
      <c r="B18" s="4" t="s">
        <v>131</v>
      </c>
      <c r="C18" s="3"/>
      <c r="D18" s="3"/>
      <c r="E18" s="3"/>
      <c r="F18" s="3"/>
      <c r="G18" s="5">
        <v>193.9</v>
      </c>
      <c r="H18" s="3">
        <v>5</v>
      </c>
      <c r="I18" s="6"/>
      <c r="J18" s="3"/>
      <c r="K18" s="3"/>
      <c r="L18" s="3"/>
      <c r="M18" s="3">
        <f t="shared" si="2"/>
        <v>969.5</v>
      </c>
      <c r="N18" s="3">
        <f t="shared" si="3"/>
        <v>581.7</v>
      </c>
      <c r="O18" s="3">
        <f t="shared" si="4"/>
        <v>387.8</v>
      </c>
      <c r="P18" s="7" t="s">
        <v>132</v>
      </c>
    </row>
    <row r="19" ht="21" customHeight="1" spans="1:16">
      <c r="A19" s="3">
        <v>14</v>
      </c>
      <c r="B19" s="4" t="s">
        <v>133</v>
      </c>
      <c r="C19" s="3"/>
      <c r="D19" s="3"/>
      <c r="E19" s="3"/>
      <c r="F19" s="3"/>
      <c r="G19" s="5">
        <v>181.3</v>
      </c>
      <c r="H19" s="3">
        <v>5</v>
      </c>
      <c r="I19" s="6"/>
      <c r="J19" s="3"/>
      <c r="K19" s="3"/>
      <c r="L19" s="3"/>
      <c r="M19" s="3">
        <f t="shared" si="2"/>
        <v>906.5</v>
      </c>
      <c r="N19" s="3">
        <f t="shared" si="3"/>
        <v>543.9</v>
      </c>
      <c r="O19" s="3">
        <f t="shared" si="4"/>
        <v>362.6</v>
      </c>
      <c r="P19" s="7" t="s">
        <v>134</v>
      </c>
    </row>
    <row r="20" ht="21" customHeight="1" spans="1:16">
      <c r="A20" s="3">
        <v>15</v>
      </c>
      <c r="B20" s="4" t="s">
        <v>135</v>
      </c>
      <c r="C20" s="3"/>
      <c r="D20" s="3"/>
      <c r="E20" s="3"/>
      <c r="F20" s="3"/>
      <c r="G20" s="5">
        <v>128.9</v>
      </c>
      <c r="H20" s="3">
        <v>5</v>
      </c>
      <c r="I20" s="6"/>
      <c r="J20" s="3"/>
      <c r="K20" s="3"/>
      <c r="L20" s="3"/>
      <c r="M20" s="3">
        <f t="shared" si="2"/>
        <v>644.5</v>
      </c>
      <c r="N20" s="3">
        <f t="shared" si="3"/>
        <v>386.7</v>
      </c>
      <c r="O20" s="3">
        <f t="shared" si="4"/>
        <v>257.8</v>
      </c>
      <c r="P20" s="7" t="s">
        <v>136</v>
      </c>
    </row>
    <row r="21" ht="21" customHeight="1" spans="1:16">
      <c r="A21" s="3">
        <v>16</v>
      </c>
      <c r="B21" s="4" t="s">
        <v>137</v>
      </c>
      <c r="C21" s="3"/>
      <c r="D21" s="3"/>
      <c r="E21" s="3"/>
      <c r="F21" s="3"/>
      <c r="G21" s="5">
        <v>61.6</v>
      </c>
      <c r="H21" s="3">
        <v>5</v>
      </c>
      <c r="I21" s="6"/>
      <c r="J21" s="3"/>
      <c r="K21" s="3"/>
      <c r="L21" s="3"/>
      <c r="M21" s="3">
        <f t="shared" si="2"/>
        <v>308</v>
      </c>
      <c r="N21" s="3">
        <f t="shared" si="3"/>
        <v>184.8</v>
      </c>
      <c r="O21" s="3">
        <f t="shared" si="4"/>
        <v>123.2</v>
      </c>
      <c r="P21" s="7" t="s">
        <v>138</v>
      </c>
    </row>
    <row r="22" ht="21" customHeight="1" spans="1:16">
      <c r="A22" s="3">
        <v>17</v>
      </c>
      <c r="B22" s="4" t="s">
        <v>139</v>
      </c>
      <c r="C22" s="3">
        <v>48</v>
      </c>
      <c r="D22" s="3">
        <v>20</v>
      </c>
      <c r="E22" s="3"/>
      <c r="F22" s="3"/>
      <c r="G22" s="5"/>
      <c r="H22" s="3"/>
      <c r="I22" s="6"/>
      <c r="J22" s="3"/>
      <c r="K22" s="3"/>
      <c r="L22" s="3"/>
      <c r="M22" s="3">
        <f t="shared" si="2"/>
        <v>960</v>
      </c>
      <c r="N22" s="3">
        <f t="shared" si="3"/>
        <v>576</v>
      </c>
      <c r="O22" s="3">
        <f t="shared" si="4"/>
        <v>384</v>
      </c>
      <c r="P22" s="7" t="s">
        <v>140</v>
      </c>
    </row>
    <row r="23" ht="21" customHeight="1" spans="1:16">
      <c r="A23" s="3">
        <v>18</v>
      </c>
      <c r="B23" s="4" t="s">
        <v>141</v>
      </c>
      <c r="C23" s="3">
        <v>42</v>
      </c>
      <c r="D23" s="3">
        <v>20</v>
      </c>
      <c r="E23" s="3"/>
      <c r="F23" s="3"/>
      <c r="G23" s="5"/>
      <c r="H23" s="3"/>
      <c r="I23" s="6"/>
      <c r="J23" s="3"/>
      <c r="K23" s="3"/>
      <c r="L23" s="3"/>
      <c r="M23" s="3">
        <f t="shared" ref="M23:M26" si="5">C23*D23+G23*H23</f>
        <v>840</v>
      </c>
      <c r="N23" s="3">
        <f t="shared" ref="N23:N26" si="6">M23*0.6</f>
        <v>504</v>
      </c>
      <c r="O23" s="3">
        <f t="shared" ref="O23:O26" si="7">M23*0.4</f>
        <v>336</v>
      </c>
      <c r="P23" s="7" t="s">
        <v>142</v>
      </c>
    </row>
    <row r="24" ht="21" customHeight="1" spans="1:16">
      <c r="A24" s="3">
        <v>19</v>
      </c>
      <c r="B24" s="4" t="s">
        <v>143</v>
      </c>
      <c r="C24" s="3">
        <v>47</v>
      </c>
      <c r="D24" s="3">
        <v>20</v>
      </c>
      <c r="E24" s="3"/>
      <c r="F24" s="3"/>
      <c r="G24" s="5"/>
      <c r="H24" s="3"/>
      <c r="I24" s="6"/>
      <c r="J24" s="3"/>
      <c r="K24" s="3"/>
      <c r="L24" s="3"/>
      <c r="M24" s="3">
        <f t="shared" si="5"/>
        <v>940</v>
      </c>
      <c r="N24" s="3">
        <f t="shared" si="6"/>
        <v>564</v>
      </c>
      <c r="O24" s="3">
        <f t="shared" si="7"/>
        <v>376</v>
      </c>
      <c r="P24" s="7" t="s">
        <v>144</v>
      </c>
    </row>
    <row r="25" ht="21" customHeight="1" spans="1:16">
      <c r="A25" s="3">
        <v>20</v>
      </c>
      <c r="B25" s="4" t="s">
        <v>133</v>
      </c>
      <c r="C25" s="3">
        <v>39</v>
      </c>
      <c r="D25" s="3">
        <v>20</v>
      </c>
      <c r="E25" s="3"/>
      <c r="F25" s="3"/>
      <c r="G25" s="5"/>
      <c r="H25" s="3"/>
      <c r="I25" s="6"/>
      <c r="J25" s="3"/>
      <c r="K25" s="3"/>
      <c r="L25" s="3"/>
      <c r="M25" s="3">
        <f t="shared" si="5"/>
        <v>780</v>
      </c>
      <c r="N25" s="3">
        <f t="shared" si="6"/>
        <v>468</v>
      </c>
      <c r="O25" s="3">
        <f t="shared" si="7"/>
        <v>312</v>
      </c>
      <c r="P25" s="7" t="s">
        <v>134</v>
      </c>
    </row>
    <row r="26" ht="21" customHeight="1" spans="1:16">
      <c r="A26" s="3">
        <v>21</v>
      </c>
      <c r="B26" s="4" t="s">
        <v>145</v>
      </c>
      <c r="C26" s="3">
        <v>31.87</v>
      </c>
      <c r="D26" s="3">
        <v>20</v>
      </c>
      <c r="E26" s="3"/>
      <c r="F26" s="3"/>
      <c r="G26" s="5"/>
      <c r="H26" s="3"/>
      <c r="I26" s="6"/>
      <c r="J26" s="3"/>
      <c r="K26" s="3"/>
      <c r="L26" s="3"/>
      <c r="M26" s="3">
        <f t="shared" si="5"/>
        <v>637.4</v>
      </c>
      <c r="N26" s="3">
        <f t="shared" si="6"/>
        <v>382.44</v>
      </c>
      <c r="O26" s="3">
        <f t="shared" si="7"/>
        <v>254.96</v>
      </c>
      <c r="P26" s="7" t="s">
        <v>146</v>
      </c>
    </row>
    <row r="27" ht="21" customHeight="1" spans="1:16">
      <c r="A27" s="3"/>
      <c r="B27" s="5" t="s">
        <v>11</v>
      </c>
      <c r="C27" s="8">
        <f>SUM(C6:C26)</f>
        <v>235.28</v>
      </c>
      <c r="D27" s="8"/>
      <c r="E27" s="8"/>
      <c r="F27" s="8"/>
      <c r="G27" s="5">
        <f>SUM(G6:G26)</f>
        <v>2346.9</v>
      </c>
      <c r="H27" s="3"/>
      <c r="I27" s="8"/>
      <c r="J27" s="8"/>
      <c r="K27" s="8"/>
      <c r="L27" s="8"/>
      <c r="M27" s="3">
        <f>SUM(M6:M26)</f>
        <v>16440.1</v>
      </c>
      <c r="N27" s="3">
        <f>SUM(N6:N26)</f>
        <v>9864.06</v>
      </c>
      <c r="O27" s="3">
        <f>SUM(O6:O26)</f>
        <v>6576.04</v>
      </c>
      <c r="P27" s="5"/>
    </row>
  </sheetData>
  <mergeCells count="15">
    <mergeCell ref="A1:P1"/>
    <mergeCell ref="A2:P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  <mergeCell ref="P3:P5"/>
  </mergeCells>
  <pageMargins left="0.708661417322835" right="0.6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zoomScale="85" zoomScaleNormal="85" workbookViewId="0">
      <selection activeCell="G15" sqref="G15"/>
    </sheetView>
  </sheetViews>
  <sheetFormatPr defaultColWidth="9" defaultRowHeight="13.5"/>
  <cols>
    <col min="1" max="1" width="4.75" customWidth="1"/>
    <col min="3" max="12" width="6.75" customWidth="1"/>
    <col min="16" max="16" width="24.375" customWidth="1"/>
  </cols>
  <sheetData>
    <row r="1" ht="39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1" customHeight="1" spans="1:16">
      <c r="A3" s="2" t="s">
        <v>2</v>
      </c>
      <c r="B3" s="2" t="s">
        <v>3</v>
      </c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 t="s">
        <v>5</v>
      </c>
      <c r="N3" s="2"/>
      <c r="O3" s="2"/>
      <c r="P3" s="2" t="s">
        <v>56</v>
      </c>
    </row>
    <row r="4" ht="20.25" customHeight="1" spans="1:16">
      <c r="A4" s="2"/>
      <c r="B4" s="2"/>
      <c r="C4" s="2" t="s">
        <v>6</v>
      </c>
      <c r="D4" s="2"/>
      <c r="E4" s="2" t="s">
        <v>7</v>
      </c>
      <c r="F4" s="2"/>
      <c r="G4" s="2" t="s">
        <v>8</v>
      </c>
      <c r="H4" s="2"/>
      <c r="I4" s="2" t="s">
        <v>9</v>
      </c>
      <c r="J4" s="2"/>
      <c r="K4" s="2" t="s">
        <v>10</v>
      </c>
      <c r="L4" s="2"/>
      <c r="M4" s="2" t="s">
        <v>11</v>
      </c>
      <c r="N4" s="2" t="s">
        <v>12</v>
      </c>
      <c r="O4" s="2" t="s">
        <v>13</v>
      </c>
      <c r="P4" s="2"/>
    </row>
    <row r="5" ht="23.25" customHeight="1" spans="1:16">
      <c r="A5" s="2"/>
      <c r="B5" s="2"/>
      <c r="C5" s="2" t="s">
        <v>14</v>
      </c>
      <c r="D5" s="2" t="s">
        <v>15</v>
      </c>
      <c r="E5" s="2" t="s">
        <v>14</v>
      </c>
      <c r="F5" s="2" t="s">
        <v>15</v>
      </c>
      <c r="G5" s="2" t="s">
        <v>14</v>
      </c>
      <c r="H5" s="2" t="s">
        <v>15</v>
      </c>
      <c r="I5" s="2" t="s">
        <v>14</v>
      </c>
      <c r="J5" s="2" t="s">
        <v>15</v>
      </c>
      <c r="K5" s="2" t="s">
        <v>14</v>
      </c>
      <c r="L5" s="2" t="s">
        <v>15</v>
      </c>
      <c r="M5" s="2"/>
      <c r="N5" s="2"/>
      <c r="O5" s="2"/>
      <c r="P5" s="2"/>
    </row>
    <row r="6" ht="21" customHeight="1" spans="1:16">
      <c r="A6" s="3">
        <v>1</v>
      </c>
      <c r="B6" s="4" t="s">
        <v>148</v>
      </c>
      <c r="C6" s="3">
        <v>45.56</v>
      </c>
      <c r="D6" s="3">
        <v>20</v>
      </c>
      <c r="E6" s="3"/>
      <c r="F6" s="3"/>
      <c r="G6" s="5"/>
      <c r="H6" s="3"/>
      <c r="I6" s="6"/>
      <c r="J6" s="3"/>
      <c r="K6" s="3"/>
      <c r="L6" s="3"/>
      <c r="M6" s="3">
        <f>C6*D6</f>
        <v>911.2</v>
      </c>
      <c r="N6" s="3">
        <f t="shared" ref="N6" si="0">M6*0.6</f>
        <v>546.72</v>
      </c>
      <c r="O6" s="3">
        <f t="shared" ref="O6" si="1">M6*0.4</f>
        <v>364.48</v>
      </c>
      <c r="P6" s="7" t="s">
        <v>149</v>
      </c>
    </row>
    <row r="7" ht="21" customHeight="1" spans="1:16">
      <c r="A7" s="3">
        <v>2</v>
      </c>
      <c r="B7" s="4" t="s">
        <v>150</v>
      </c>
      <c r="C7" s="3">
        <v>26.75</v>
      </c>
      <c r="D7" s="3">
        <v>20</v>
      </c>
      <c r="E7" s="3"/>
      <c r="F7" s="3"/>
      <c r="G7" s="5"/>
      <c r="H7" s="3"/>
      <c r="I7" s="6"/>
      <c r="J7" s="3"/>
      <c r="K7" s="3"/>
      <c r="L7" s="3"/>
      <c r="M7" s="3">
        <f t="shared" ref="M7:M8" si="2">C7*D7</f>
        <v>535</v>
      </c>
      <c r="N7" s="3">
        <f t="shared" ref="N7:N9" si="3">M7*0.6</f>
        <v>321</v>
      </c>
      <c r="O7" s="3">
        <f t="shared" ref="O7:O9" si="4">M7*0.4</f>
        <v>214</v>
      </c>
      <c r="P7" s="7" t="s">
        <v>151</v>
      </c>
    </row>
    <row r="8" ht="21" customHeight="1" spans="1:16">
      <c r="A8" s="3">
        <v>3</v>
      </c>
      <c r="B8" s="4" t="s">
        <v>152</v>
      </c>
      <c r="C8" s="3">
        <v>29.93</v>
      </c>
      <c r="D8" s="3">
        <v>20</v>
      </c>
      <c r="E8" s="3"/>
      <c r="F8" s="3"/>
      <c r="G8" s="5"/>
      <c r="H8" s="3"/>
      <c r="I8" s="6"/>
      <c r="J8" s="3"/>
      <c r="K8" s="3"/>
      <c r="L8" s="3"/>
      <c r="M8" s="3">
        <f t="shared" si="2"/>
        <v>598.6</v>
      </c>
      <c r="N8" s="3">
        <f t="shared" si="3"/>
        <v>359.16</v>
      </c>
      <c r="O8" s="3">
        <f t="shared" si="4"/>
        <v>239.44</v>
      </c>
      <c r="P8" s="7" t="s">
        <v>153</v>
      </c>
    </row>
    <row r="9" ht="21" customHeight="1" spans="1:16">
      <c r="A9" s="3">
        <v>4</v>
      </c>
      <c r="B9" s="10" t="s">
        <v>154</v>
      </c>
      <c r="C9" s="3">
        <v>32.7</v>
      </c>
      <c r="D9" s="3">
        <v>20</v>
      </c>
      <c r="E9" s="3"/>
      <c r="F9" s="3"/>
      <c r="G9" s="5"/>
      <c r="H9" s="3"/>
      <c r="I9" s="6"/>
      <c r="J9" s="3"/>
      <c r="K9" s="3"/>
      <c r="L9" s="3"/>
      <c r="M9" s="3">
        <f>C9*D9+G9*H9</f>
        <v>654</v>
      </c>
      <c r="N9" s="3">
        <f t="shared" si="3"/>
        <v>392.4</v>
      </c>
      <c r="O9" s="3">
        <f t="shared" si="4"/>
        <v>261.6</v>
      </c>
      <c r="P9" s="7" t="s">
        <v>155</v>
      </c>
    </row>
    <row r="10" ht="21" customHeight="1" spans="1:16">
      <c r="A10" s="3">
        <v>5</v>
      </c>
      <c r="B10" s="10" t="s">
        <v>156</v>
      </c>
      <c r="C10" s="3"/>
      <c r="D10" s="3"/>
      <c r="E10" s="3"/>
      <c r="F10" s="3"/>
      <c r="G10" s="5">
        <v>129</v>
      </c>
      <c r="H10" s="3">
        <v>5</v>
      </c>
      <c r="I10" s="6"/>
      <c r="J10" s="3"/>
      <c r="K10" s="3"/>
      <c r="L10" s="3"/>
      <c r="M10" s="3">
        <f t="shared" ref="M10:M16" si="5">C10*D10+G10*H10</f>
        <v>645</v>
      </c>
      <c r="N10" s="3">
        <f t="shared" ref="N10:N16" si="6">M10*0.6</f>
        <v>387</v>
      </c>
      <c r="O10" s="3">
        <f t="shared" ref="O10:O16" si="7">M10*0.4</f>
        <v>258</v>
      </c>
      <c r="P10" s="7" t="s">
        <v>157</v>
      </c>
    </row>
    <row r="11" ht="21" customHeight="1" spans="1:16">
      <c r="A11" s="3">
        <v>6</v>
      </c>
      <c r="B11" s="10" t="s">
        <v>158</v>
      </c>
      <c r="C11" s="3"/>
      <c r="D11" s="3"/>
      <c r="E11" s="3"/>
      <c r="F11" s="3"/>
      <c r="G11" s="5">
        <v>138</v>
      </c>
      <c r="H11" s="3">
        <v>5</v>
      </c>
      <c r="I11" s="6"/>
      <c r="J11" s="3"/>
      <c r="K11" s="3"/>
      <c r="L11" s="3"/>
      <c r="M11" s="3">
        <f t="shared" si="5"/>
        <v>690</v>
      </c>
      <c r="N11" s="3">
        <f t="shared" si="6"/>
        <v>414</v>
      </c>
      <c r="O11" s="3">
        <f t="shared" si="7"/>
        <v>276</v>
      </c>
      <c r="P11" s="7" t="s">
        <v>159</v>
      </c>
    </row>
    <row r="12" ht="21" customHeight="1" spans="1:16">
      <c r="A12" s="3">
        <v>7</v>
      </c>
      <c r="B12" s="10" t="s">
        <v>160</v>
      </c>
      <c r="C12" s="3"/>
      <c r="D12" s="3"/>
      <c r="E12" s="3"/>
      <c r="F12" s="3"/>
      <c r="G12" s="5">
        <v>189.6</v>
      </c>
      <c r="H12" s="3">
        <v>5</v>
      </c>
      <c r="I12" s="6"/>
      <c r="J12" s="3"/>
      <c r="K12" s="3"/>
      <c r="L12" s="3"/>
      <c r="M12" s="3">
        <f t="shared" si="5"/>
        <v>948</v>
      </c>
      <c r="N12" s="3">
        <f t="shared" si="6"/>
        <v>568.8</v>
      </c>
      <c r="O12" s="3">
        <f t="shared" si="7"/>
        <v>379.2</v>
      </c>
      <c r="P12" s="7" t="s">
        <v>161</v>
      </c>
    </row>
    <row r="13" ht="21" customHeight="1" spans="1:16">
      <c r="A13" s="3">
        <v>8</v>
      </c>
      <c r="B13" s="10" t="s">
        <v>162</v>
      </c>
      <c r="C13" s="3"/>
      <c r="D13" s="3"/>
      <c r="E13" s="3"/>
      <c r="F13" s="3"/>
      <c r="G13" s="5">
        <v>142.4</v>
      </c>
      <c r="H13" s="3">
        <v>5</v>
      </c>
      <c r="I13" s="6"/>
      <c r="J13" s="3"/>
      <c r="K13" s="3"/>
      <c r="L13" s="3"/>
      <c r="M13" s="3">
        <f t="shared" si="5"/>
        <v>712</v>
      </c>
      <c r="N13" s="3">
        <f t="shared" si="6"/>
        <v>427.2</v>
      </c>
      <c r="O13" s="3">
        <f t="shared" si="7"/>
        <v>284.8</v>
      </c>
      <c r="P13" s="7" t="s">
        <v>163</v>
      </c>
    </row>
    <row r="14" ht="21" customHeight="1" spans="1:16">
      <c r="A14" s="3">
        <v>9</v>
      </c>
      <c r="B14" s="10" t="s">
        <v>164</v>
      </c>
      <c r="C14" s="3"/>
      <c r="D14" s="3"/>
      <c r="E14" s="3"/>
      <c r="F14" s="3"/>
      <c r="G14" s="5">
        <v>153</v>
      </c>
      <c r="H14" s="3">
        <v>5</v>
      </c>
      <c r="I14" s="6"/>
      <c r="J14" s="3"/>
      <c r="K14" s="3"/>
      <c r="L14" s="3"/>
      <c r="M14" s="3">
        <f t="shared" si="5"/>
        <v>765</v>
      </c>
      <c r="N14" s="3">
        <f t="shared" si="6"/>
        <v>459</v>
      </c>
      <c r="O14" s="3">
        <f t="shared" si="7"/>
        <v>306</v>
      </c>
      <c r="P14" s="7" t="s">
        <v>165</v>
      </c>
    </row>
    <row r="15" ht="21" customHeight="1" spans="1:16">
      <c r="A15" s="3">
        <v>10</v>
      </c>
      <c r="B15" s="10" t="s">
        <v>166</v>
      </c>
      <c r="C15" s="3"/>
      <c r="D15" s="3"/>
      <c r="E15" s="3"/>
      <c r="F15" s="3"/>
      <c r="G15" s="5">
        <v>133.5</v>
      </c>
      <c r="H15" s="3">
        <v>5</v>
      </c>
      <c r="I15" s="6"/>
      <c r="J15" s="3"/>
      <c r="K15" s="3"/>
      <c r="L15" s="3"/>
      <c r="M15" s="3">
        <f t="shared" si="5"/>
        <v>667.5</v>
      </c>
      <c r="N15" s="3">
        <f t="shared" si="6"/>
        <v>400.5</v>
      </c>
      <c r="O15" s="3">
        <f t="shared" si="7"/>
        <v>267</v>
      </c>
      <c r="P15" s="7" t="s">
        <v>167</v>
      </c>
    </row>
    <row r="16" ht="21" customHeight="1" spans="1:16">
      <c r="A16" s="3">
        <v>11</v>
      </c>
      <c r="B16" s="10" t="s">
        <v>168</v>
      </c>
      <c r="C16" s="3"/>
      <c r="D16" s="3"/>
      <c r="E16" s="3"/>
      <c r="F16" s="3"/>
      <c r="G16" s="5">
        <v>100</v>
      </c>
      <c r="H16" s="3">
        <v>5</v>
      </c>
      <c r="I16" s="6"/>
      <c r="J16" s="3"/>
      <c r="K16" s="3"/>
      <c r="L16" s="3"/>
      <c r="M16" s="3">
        <f t="shared" si="5"/>
        <v>500</v>
      </c>
      <c r="N16" s="3">
        <f t="shared" si="6"/>
        <v>300</v>
      </c>
      <c r="O16" s="3">
        <f t="shared" si="7"/>
        <v>200</v>
      </c>
      <c r="P16" s="7" t="s">
        <v>169</v>
      </c>
    </row>
    <row r="17" ht="21" customHeight="1" spans="1:16">
      <c r="A17" s="3"/>
      <c r="B17" s="5" t="s">
        <v>11</v>
      </c>
      <c r="C17" s="8">
        <f>SUM(C6:C16)</f>
        <v>134.94</v>
      </c>
      <c r="D17" s="8"/>
      <c r="E17" s="8"/>
      <c r="F17" s="8"/>
      <c r="G17" s="5">
        <f>SUM(G9:G16)</f>
        <v>985.5</v>
      </c>
      <c r="H17" s="3"/>
      <c r="I17" s="8"/>
      <c r="J17" s="8"/>
      <c r="K17" s="8"/>
      <c r="L17" s="8"/>
      <c r="M17" s="3">
        <f>SUM(M6:M16)</f>
        <v>7626.3</v>
      </c>
      <c r="N17" s="3">
        <f>SUM(N6:N16)</f>
        <v>4575.78</v>
      </c>
      <c r="O17" s="3">
        <f>SUM(O6:O16)</f>
        <v>3050.52</v>
      </c>
      <c r="P17" s="5"/>
    </row>
  </sheetData>
  <mergeCells count="15">
    <mergeCell ref="A1:P1"/>
    <mergeCell ref="A2:P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  <mergeCell ref="P3:P5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zoomScale="85" zoomScaleNormal="85" workbookViewId="0">
      <selection activeCell="I11" sqref="I11"/>
    </sheetView>
  </sheetViews>
  <sheetFormatPr defaultColWidth="9" defaultRowHeight="13.5"/>
  <cols>
    <col min="1" max="1" width="4.75" customWidth="1"/>
    <col min="3" max="12" width="6.75" customWidth="1"/>
    <col min="16" max="16" width="24.375" customWidth="1"/>
  </cols>
  <sheetData>
    <row r="1" ht="39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1" customHeight="1" spans="1:16">
      <c r="A3" s="2" t="s">
        <v>2</v>
      </c>
      <c r="B3" s="2" t="s">
        <v>3</v>
      </c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 t="s">
        <v>5</v>
      </c>
      <c r="N3" s="2"/>
      <c r="O3" s="2"/>
      <c r="P3" s="2" t="s">
        <v>56</v>
      </c>
    </row>
    <row r="4" ht="20.25" customHeight="1" spans="1:16">
      <c r="A4" s="2"/>
      <c r="B4" s="2"/>
      <c r="C4" s="2" t="s">
        <v>6</v>
      </c>
      <c r="D4" s="2"/>
      <c r="E4" s="2" t="s">
        <v>7</v>
      </c>
      <c r="F4" s="2"/>
      <c r="G4" s="2" t="s">
        <v>8</v>
      </c>
      <c r="H4" s="2"/>
      <c r="I4" s="2" t="s">
        <v>9</v>
      </c>
      <c r="J4" s="2"/>
      <c r="K4" s="2" t="s">
        <v>10</v>
      </c>
      <c r="L4" s="2"/>
      <c r="M4" s="2" t="s">
        <v>11</v>
      </c>
      <c r="N4" s="2" t="s">
        <v>12</v>
      </c>
      <c r="O4" s="2" t="s">
        <v>13</v>
      </c>
      <c r="P4" s="2"/>
    </row>
    <row r="5" ht="23.25" customHeight="1" spans="1:16">
      <c r="A5" s="2"/>
      <c r="B5" s="2"/>
      <c r="C5" s="2" t="s">
        <v>14</v>
      </c>
      <c r="D5" s="2" t="s">
        <v>15</v>
      </c>
      <c r="E5" s="2" t="s">
        <v>14</v>
      </c>
      <c r="F5" s="2" t="s">
        <v>15</v>
      </c>
      <c r="G5" s="2" t="s">
        <v>14</v>
      </c>
      <c r="H5" s="2" t="s">
        <v>15</v>
      </c>
      <c r="I5" s="2" t="s">
        <v>14</v>
      </c>
      <c r="J5" s="2" t="s">
        <v>15</v>
      </c>
      <c r="K5" s="2" t="s">
        <v>14</v>
      </c>
      <c r="L5" s="2" t="s">
        <v>15</v>
      </c>
      <c r="M5" s="2"/>
      <c r="N5" s="2"/>
      <c r="O5" s="2"/>
      <c r="P5" s="2"/>
    </row>
    <row r="6" ht="21" customHeight="1" spans="1:16">
      <c r="A6" s="3">
        <v>1</v>
      </c>
      <c r="B6" s="9" t="s">
        <v>47</v>
      </c>
      <c r="C6" s="3"/>
      <c r="D6" s="3"/>
      <c r="E6" s="3">
        <v>24.42</v>
      </c>
      <c r="F6" s="3">
        <v>60</v>
      </c>
      <c r="G6" s="5"/>
      <c r="H6" s="3"/>
      <c r="I6" s="6"/>
      <c r="J6" s="3"/>
      <c r="K6" s="3"/>
      <c r="L6" s="3"/>
      <c r="M6" s="3">
        <f>E6*F6</f>
        <v>1465.2</v>
      </c>
      <c r="N6" s="3">
        <f t="shared" ref="N6" si="0">M6*0.6</f>
        <v>879.12</v>
      </c>
      <c r="O6" s="3">
        <f t="shared" ref="O6" si="1">M6*0.4</f>
        <v>586.08</v>
      </c>
      <c r="P6" s="7" t="s">
        <v>171</v>
      </c>
    </row>
    <row r="7" ht="21" customHeight="1" spans="1:16">
      <c r="A7" s="3">
        <v>2</v>
      </c>
      <c r="B7" s="9" t="s">
        <v>172</v>
      </c>
      <c r="C7" s="3"/>
      <c r="D7" s="3"/>
      <c r="E7" s="3">
        <v>7.96</v>
      </c>
      <c r="F7" s="3">
        <v>60</v>
      </c>
      <c r="G7" s="5"/>
      <c r="H7" s="3"/>
      <c r="I7" s="6"/>
      <c r="J7" s="3"/>
      <c r="K7" s="3"/>
      <c r="L7" s="3"/>
      <c r="M7" s="3">
        <f t="shared" ref="M7:M10" si="2">E7*F7</f>
        <v>477.6</v>
      </c>
      <c r="N7" s="3">
        <f t="shared" ref="N7:N10" si="3">M7*0.6</f>
        <v>286.56</v>
      </c>
      <c r="O7" s="3">
        <f t="shared" ref="O7:O10" si="4">M7*0.4</f>
        <v>191.04</v>
      </c>
      <c r="P7" s="7" t="s">
        <v>173</v>
      </c>
    </row>
    <row r="8" ht="21" customHeight="1" spans="1:16">
      <c r="A8" s="3">
        <v>3</v>
      </c>
      <c r="B8" s="9" t="s">
        <v>174</v>
      </c>
      <c r="C8" s="3"/>
      <c r="D8" s="3"/>
      <c r="E8" s="3">
        <v>1.92</v>
      </c>
      <c r="F8" s="3">
        <v>60</v>
      </c>
      <c r="G8" s="5"/>
      <c r="H8" s="3"/>
      <c r="I8" s="6"/>
      <c r="J8" s="3"/>
      <c r="K8" s="3"/>
      <c r="L8" s="3"/>
      <c r="M8" s="3">
        <f t="shared" si="2"/>
        <v>115.2</v>
      </c>
      <c r="N8" s="3">
        <f t="shared" si="3"/>
        <v>69.12</v>
      </c>
      <c r="O8" s="3">
        <f t="shared" si="4"/>
        <v>46.08</v>
      </c>
      <c r="P8" s="7" t="s">
        <v>175</v>
      </c>
    </row>
    <row r="9" ht="21" customHeight="1" spans="1:16">
      <c r="A9" s="3">
        <v>4</v>
      </c>
      <c r="B9" s="9" t="s">
        <v>176</v>
      </c>
      <c r="C9" s="3"/>
      <c r="D9" s="3"/>
      <c r="E9" s="3">
        <v>24</v>
      </c>
      <c r="F9" s="3">
        <v>60</v>
      </c>
      <c r="G9" s="5"/>
      <c r="H9" s="3"/>
      <c r="I9" s="6"/>
      <c r="J9" s="3"/>
      <c r="K9" s="3"/>
      <c r="L9" s="3"/>
      <c r="M9" s="3">
        <f t="shared" si="2"/>
        <v>1440</v>
      </c>
      <c r="N9" s="3">
        <f t="shared" si="3"/>
        <v>864</v>
      </c>
      <c r="O9" s="3">
        <f t="shared" si="4"/>
        <v>576</v>
      </c>
      <c r="P9" s="7" t="s">
        <v>177</v>
      </c>
    </row>
    <row r="10" ht="21" customHeight="1" spans="1:16">
      <c r="A10" s="3">
        <v>5</v>
      </c>
      <c r="B10" s="9" t="s">
        <v>178</v>
      </c>
      <c r="C10" s="3"/>
      <c r="D10" s="3"/>
      <c r="E10" s="3">
        <v>25</v>
      </c>
      <c r="F10" s="3">
        <v>60</v>
      </c>
      <c r="G10" s="5"/>
      <c r="H10" s="3"/>
      <c r="I10" s="6"/>
      <c r="J10" s="3"/>
      <c r="K10" s="3"/>
      <c r="L10" s="3"/>
      <c r="M10" s="3">
        <f t="shared" si="2"/>
        <v>1500</v>
      </c>
      <c r="N10" s="3">
        <f t="shared" si="3"/>
        <v>900</v>
      </c>
      <c r="O10" s="3">
        <f t="shared" si="4"/>
        <v>600</v>
      </c>
      <c r="P10" s="7" t="s">
        <v>179</v>
      </c>
    </row>
    <row r="11" ht="21" customHeight="1" spans="1:16">
      <c r="A11" s="3"/>
      <c r="B11" s="4"/>
      <c r="C11" s="3"/>
      <c r="D11" s="3"/>
      <c r="E11" s="3"/>
      <c r="F11" s="3"/>
      <c r="G11" s="5"/>
      <c r="H11" s="3"/>
      <c r="I11" s="6"/>
      <c r="J11" s="3"/>
      <c r="K11" s="3"/>
      <c r="L11" s="3"/>
      <c r="M11" s="3"/>
      <c r="N11" s="3"/>
      <c r="O11" s="3"/>
      <c r="P11" s="7"/>
    </row>
    <row r="12" ht="21" customHeight="1" spans="1:16">
      <c r="A12" s="3"/>
      <c r="B12" s="4"/>
      <c r="C12" s="3"/>
      <c r="D12" s="3"/>
      <c r="E12" s="3"/>
      <c r="F12" s="3"/>
      <c r="G12" s="5"/>
      <c r="H12" s="3"/>
      <c r="I12" s="6"/>
      <c r="J12" s="3"/>
      <c r="K12" s="3"/>
      <c r="L12" s="3"/>
      <c r="M12" s="3"/>
      <c r="N12" s="3"/>
      <c r="O12" s="3"/>
      <c r="P12" s="7"/>
    </row>
    <row r="13" ht="21" customHeight="1" spans="1:16">
      <c r="A13" s="3"/>
      <c r="B13" s="4"/>
      <c r="C13" s="3"/>
      <c r="D13" s="3"/>
      <c r="E13" s="3"/>
      <c r="F13" s="3"/>
      <c r="G13" s="5"/>
      <c r="H13" s="3"/>
      <c r="I13" s="6"/>
      <c r="J13" s="3"/>
      <c r="K13" s="3"/>
      <c r="L13" s="3"/>
      <c r="M13" s="3"/>
      <c r="N13" s="3"/>
      <c r="O13" s="3"/>
      <c r="P13" s="7"/>
    </row>
    <row r="14" ht="21" customHeight="1" spans="1:16">
      <c r="A14" s="3"/>
      <c r="B14" s="5" t="s">
        <v>11</v>
      </c>
      <c r="C14" s="8"/>
      <c r="D14" s="8"/>
      <c r="E14" s="8">
        <f>SUM(E6:E13)</f>
        <v>83.3</v>
      </c>
      <c r="F14" s="8"/>
      <c r="G14" s="5"/>
      <c r="H14" s="3"/>
      <c r="I14" s="8"/>
      <c r="J14" s="8"/>
      <c r="K14" s="8"/>
      <c r="L14" s="8"/>
      <c r="M14" s="3">
        <f>SUM(M6:M13)</f>
        <v>4998</v>
      </c>
      <c r="N14" s="3">
        <f>SUM(N6:N13)</f>
        <v>2998.8</v>
      </c>
      <c r="O14" s="3">
        <f>SUM(O6:O13)</f>
        <v>1999.2</v>
      </c>
      <c r="P14" s="5"/>
    </row>
  </sheetData>
  <mergeCells count="15">
    <mergeCell ref="A1:P1"/>
    <mergeCell ref="A2:P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  <mergeCell ref="P3:P5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zoomScale="85" zoomScaleNormal="85" topLeftCell="A16" workbookViewId="0">
      <selection activeCell="K31" sqref="K31"/>
    </sheetView>
  </sheetViews>
  <sheetFormatPr defaultColWidth="9" defaultRowHeight="13.5"/>
  <cols>
    <col min="1" max="1" width="4.75" customWidth="1"/>
    <col min="3" max="3" width="7.375" customWidth="1"/>
    <col min="4" max="12" width="6.75" customWidth="1"/>
    <col min="13" max="13" width="9.375" customWidth="1"/>
    <col min="14" max="14" width="9.625" customWidth="1"/>
    <col min="15" max="15" width="9.25" customWidth="1"/>
    <col min="16" max="16" width="24.375" customWidth="1"/>
  </cols>
  <sheetData>
    <row r="1" ht="39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1" customHeight="1" spans="1:16">
      <c r="A3" s="2" t="s">
        <v>2</v>
      </c>
      <c r="B3" s="2" t="s">
        <v>3</v>
      </c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 t="s">
        <v>5</v>
      </c>
      <c r="N3" s="2"/>
      <c r="O3" s="2"/>
      <c r="P3" s="2" t="s">
        <v>56</v>
      </c>
    </row>
    <row r="4" ht="20.25" customHeight="1" spans="1:16">
      <c r="A4" s="2"/>
      <c r="B4" s="2"/>
      <c r="C4" s="2" t="s">
        <v>6</v>
      </c>
      <c r="D4" s="2"/>
      <c r="E4" s="2" t="s">
        <v>7</v>
      </c>
      <c r="F4" s="2"/>
      <c r="G4" s="2" t="s">
        <v>8</v>
      </c>
      <c r="H4" s="2"/>
      <c r="I4" s="2" t="s">
        <v>9</v>
      </c>
      <c r="J4" s="2"/>
      <c r="K4" s="2" t="s">
        <v>10</v>
      </c>
      <c r="L4" s="2"/>
      <c r="M4" s="2" t="s">
        <v>11</v>
      </c>
      <c r="N4" s="2" t="s">
        <v>12</v>
      </c>
      <c r="O4" s="2" t="s">
        <v>13</v>
      </c>
      <c r="P4" s="2"/>
    </row>
    <row r="5" ht="23.25" customHeight="1" spans="1:16">
      <c r="A5" s="2"/>
      <c r="B5" s="2"/>
      <c r="C5" s="2" t="s">
        <v>14</v>
      </c>
      <c r="D5" s="2" t="s">
        <v>15</v>
      </c>
      <c r="E5" s="2" t="s">
        <v>14</v>
      </c>
      <c r="F5" s="2" t="s">
        <v>15</v>
      </c>
      <c r="G5" s="2" t="s">
        <v>14</v>
      </c>
      <c r="H5" s="2" t="s">
        <v>15</v>
      </c>
      <c r="I5" s="2" t="s">
        <v>14</v>
      </c>
      <c r="J5" s="2" t="s">
        <v>15</v>
      </c>
      <c r="K5" s="2" t="s">
        <v>14</v>
      </c>
      <c r="L5" s="2" t="s">
        <v>15</v>
      </c>
      <c r="M5" s="2"/>
      <c r="N5" s="2"/>
      <c r="O5" s="2"/>
      <c r="P5" s="2"/>
    </row>
    <row r="6" ht="21" customHeight="1" spans="1:16">
      <c r="A6" s="3">
        <v>1</v>
      </c>
      <c r="B6" s="4" t="s">
        <v>181</v>
      </c>
      <c r="C6" s="3"/>
      <c r="D6" s="3"/>
      <c r="E6" s="3"/>
      <c r="F6" s="3"/>
      <c r="G6" s="5"/>
      <c r="H6" s="3"/>
      <c r="I6" s="6">
        <v>46</v>
      </c>
      <c r="J6" s="3">
        <v>15</v>
      </c>
      <c r="K6" s="3"/>
      <c r="L6" s="3"/>
      <c r="M6" s="3">
        <f t="shared" ref="M6:M19" si="0">I6*J6</f>
        <v>690</v>
      </c>
      <c r="N6" s="3">
        <f t="shared" ref="N6:N33" si="1">M6*0.6</f>
        <v>414</v>
      </c>
      <c r="O6" s="3">
        <f t="shared" ref="O6:O33" si="2">M6*0.4</f>
        <v>276</v>
      </c>
      <c r="P6" s="7" t="s">
        <v>182</v>
      </c>
    </row>
    <row r="7" ht="21" customHeight="1" spans="1:16">
      <c r="A7" s="3">
        <v>2</v>
      </c>
      <c r="B7" s="4" t="s">
        <v>183</v>
      </c>
      <c r="C7" s="3"/>
      <c r="D7" s="3"/>
      <c r="E7" s="3"/>
      <c r="F7" s="3"/>
      <c r="G7" s="5"/>
      <c r="H7" s="3"/>
      <c r="I7" s="6">
        <v>49</v>
      </c>
      <c r="J7" s="3">
        <v>15</v>
      </c>
      <c r="K7" s="3"/>
      <c r="L7" s="3"/>
      <c r="M7" s="3">
        <f t="shared" si="0"/>
        <v>735</v>
      </c>
      <c r="N7" s="3">
        <f t="shared" si="1"/>
        <v>441</v>
      </c>
      <c r="O7" s="3">
        <f t="shared" si="2"/>
        <v>294</v>
      </c>
      <c r="P7" s="7" t="s">
        <v>184</v>
      </c>
    </row>
    <row r="8" ht="21" customHeight="1" spans="1:16">
      <c r="A8" s="3">
        <v>3</v>
      </c>
      <c r="B8" s="4" t="s">
        <v>185</v>
      </c>
      <c r="C8" s="3"/>
      <c r="D8" s="3"/>
      <c r="E8" s="3"/>
      <c r="F8" s="3"/>
      <c r="G8" s="5"/>
      <c r="H8" s="3"/>
      <c r="I8" s="6">
        <v>46</v>
      </c>
      <c r="J8" s="3">
        <v>15</v>
      </c>
      <c r="K8" s="3"/>
      <c r="L8" s="3"/>
      <c r="M8" s="3">
        <f t="shared" si="0"/>
        <v>690</v>
      </c>
      <c r="N8" s="3">
        <f t="shared" si="1"/>
        <v>414</v>
      </c>
      <c r="O8" s="3">
        <f t="shared" si="2"/>
        <v>276</v>
      </c>
      <c r="P8" s="7" t="s">
        <v>186</v>
      </c>
    </row>
    <row r="9" ht="21" customHeight="1" spans="1:16">
      <c r="A9" s="3">
        <v>4</v>
      </c>
      <c r="B9" s="4" t="s">
        <v>187</v>
      </c>
      <c r="C9" s="3"/>
      <c r="D9" s="3"/>
      <c r="E9" s="3"/>
      <c r="F9" s="3"/>
      <c r="G9" s="5"/>
      <c r="H9" s="3"/>
      <c r="I9" s="6">
        <v>48</v>
      </c>
      <c r="J9" s="3">
        <v>15</v>
      </c>
      <c r="K9" s="3"/>
      <c r="L9" s="3"/>
      <c r="M9" s="3">
        <f t="shared" si="0"/>
        <v>720</v>
      </c>
      <c r="N9" s="3">
        <f t="shared" si="1"/>
        <v>432</v>
      </c>
      <c r="O9" s="3">
        <f t="shared" si="2"/>
        <v>288</v>
      </c>
      <c r="P9" s="7" t="s">
        <v>188</v>
      </c>
    </row>
    <row r="10" ht="21" customHeight="1" spans="1:16">
      <c r="A10" s="3">
        <v>5</v>
      </c>
      <c r="B10" s="4" t="s">
        <v>189</v>
      </c>
      <c r="C10" s="3"/>
      <c r="D10" s="3"/>
      <c r="E10" s="3"/>
      <c r="F10" s="3"/>
      <c r="G10" s="5"/>
      <c r="H10" s="3"/>
      <c r="I10" s="6">
        <v>45.12</v>
      </c>
      <c r="J10" s="3">
        <v>15</v>
      </c>
      <c r="K10" s="3"/>
      <c r="L10" s="3"/>
      <c r="M10" s="3">
        <f t="shared" si="0"/>
        <v>676.8</v>
      </c>
      <c r="N10" s="3">
        <f t="shared" si="1"/>
        <v>406.08</v>
      </c>
      <c r="O10" s="3">
        <f t="shared" si="2"/>
        <v>270.72</v>
      </c>
      <c r="P10" s="7" t="s">
        <v>190</v>
      </c>
    </row>
    <row r="11" ht="21" customHeight="1" spans="1:16">
      <c r="A11" s="3">
        <v>6</v>
      </c>
      <c r="B11" s="4" t="s">
        <v>191</v>
      </c>
      <c r="C11" s="3"/>
      <c r="D11" s="3"/>
      <c r="E11" s="3"/>
      <c r="F11" s="3"/>
      <c r="G11" s="5"/>
      <c r="H11" s="3"/>
      <c r="I11" s="6">
        <v>47</v>
      </c>
      <c r="J11" s="3">
        <v>15</v>
      </c>
      <c r="K11" s="3"/>
      <c r="L11" s="3"/>
      <c r="M11" s="3">
        <f t="shared" si="0"/>
        <v>705</v>
      </c>
      <c r="N11" s="3">
        <f t="shared" si="1"/>
        <v>423</v>
      </c>
      <c r="O11" s="3">
        <f t="shared" si="2"/>
        <v>282</v>
      </c>
      <c r="P11" s="7" t="s">
        <v>192</v>
      </c>
    </row>
    <row r="12" ht="21" customHeight="1" spans="1:16">
      <c r="A12" s="3">
        <v>7</v>
      </c>
      <c r="B12" s="4" t="s">
        <v>193</v>
      </c>
      <c r="C12" s="3"/>
      <c r="D12" s="3"/>
      <c r="E12" s="3"/>
      <c r="F12" s="3"/>
      <c r="G12" s="5"/>
      <c r="H12" s="3"/>
      <c r="I12" s="6">
        <v>49</v>
      </c>
      <c r="J12" s="3">
        <v>15</v>
      </c>
      <c r="K12" s="3"/>
      <c r="L12" s="3"/>
      <c r="M12" s="3">
        <f t="shared" si="0"/>
        <v>735</v>
      </c>
      <c r="N12" s="3">
        <f t="shared" si="1"/>
        <v>441</v>
      </c>
      <c r="O12" s="3">
        <f t="shared" si="2"/>
        <v>294</v>
      </c>
      <c r="P12" s="7" t="s">
        <v>194</v>
      </c>
    </row>
    <row r="13" ht="21" customHeight="1" spans="1:16">
      <c r="A13" s="3">
        <v>8</v>
      </c>
      <c r="B13" s="4" t="s">
        <v>195</v>
      </c>
      <c r="C13" s="3"/>
      <c r="D13" s="3"/>
      <c r="E13" s="3"/>
      <c r="F13" s="3"/>
      <c r="G13" s="5"/>
      <c r="H13" s="3"/>
      <c r="I13" s="6">
        <v>45</v>
      </c>
      <c r="J13" s="3">
        <v>15</v>
      </c>
      <c r="K13" s="3"/>
      <c r="L13" s="3"/>
      <c r="M13" s="3">
        <f t="shared" si="0"/>
        <v>675</v>
      </c>
      <c r="N13" s="3">
        <f t="shared" si="1"/>
        <v>405</v>
      </c>
      <c r="O13" s="3">
        <f t="shared" si="2"/>
        <v>270</v>
      </c>
      <c r="P13" s="7" t="s">
        <v>196</v>
      </c>
    </row>
    <row r="14" ht="21" customHeight="1" spans="1:16">
      <c r="A14" s="3">
        <v>9</v>
      </c>
      <c r="B14" s="4" t="s">
        <v>197</v>
      </c>
      <c r="C14" s="3"/>
      <c r="D14" s="3"/>
      <c r="E14" s="3"/>
      <c r="F14" s="3"/>
      <c r="G14" s="5"/>
      <c r="H14" s="3"/>
      <c r="I14" s="6">
        <v>38</v>
      </c>
      <c r="J14" s="3">
        <v>15</v>
      </c>
      <c r="K14" s="3"/>
      <c r="L14" s="3"/>
      <c r="M14" s="3">
        <f t="shared" si="0"/>
        <v>570</v>
      </c>
      <c r="N14" s="3">
        <f t="shared" si="1"/>
        <v>342</v>
      </c>
      <c r="O14" s="3">
        <f t="shared" si="2"/>
        <v>228</v>
      </c>
      <c r="P14" s="7" t="s">
        <v>198</v>
      </c>
    </row>
    <row r="15" ht="21" customHeight="1" spans="1:16">
      <c r="A15" s="3">
        <v>10</v>
      </c>
      <c r="B15" s="4" t="s">
        <v>199</v>
      </c>
      <c r="C15" s="3"/>
      <c r="D15" s="3"/>
      <c r="E15" s="3"/>
      <c r="F15" s="3"/>
      <c r="G15" s="5"/>
      <c r="H15" s="3"/>
      <c r="I15" s="6">
        <v>35</v>
      </c>
      <c r="J15" s="3">
        <v>15</v>
      </c>
      <c r="K15" s="3"/>
      <c r="L15" s="3"/>
      <c r="M15" s="3">
        <f t="shared" si="0"/>
        <v>525</v>
      </c>
      <c r="N15" s="3">
        <f t="shared" si="1"/>
        <v>315</v>
      </c>
      <c r="O15" s="3">
        <f t="shared" si="2"/>
        <v>210</v>
      </c>
      <c r="P15" s="7" t="s">
        <v>200</v>
      </c>
    </row>
    <row r="16" ht="21" customHeight="1" spans="1:16">
      <c r="A16" s="3">
        <v>11</v>
      </c>
      <c r="B16" s="4" t="s">
        <v>201</v>
      </c>
      <c r="C16" s="3"/>
      <c r="D16" s="3"/>
      <c r="E16" s="3"/>
      <c r="F16" s="3"/>
      <c r="G16" s="5"/>
      <c r="H16" s="3"/>
      <c r="I16" s="6">
        <v>38</v>
      </c>
      <c r="J16" s="3">
        <v>15</v>
      </c>
      <c r="K16" s="3"/>
      <c r="L16" s="3"/>
      <c r="M16" s="3">
        <f t="shared" si="0"/>
        <v>570</v>
      </c>
      <c r="N16" s="3">
        <f t="shared" si="1"/>
        <v>342</v>
      </c>
      <c r="O16" s="3">
        <f t="shared" si="2"/>
        <v>228</v>
      </c>
      <c r="P16" s="7" t="s">
        <v>202</v>
      </c>
    </row>
    <row r="17" ht="21" customHeight="1" spans="1:16">
      <c r="A17" s="3">
        <v>12</v>
      </c>
      <c r="B17" s="4" t="s">
        <v>203</v>
      </c>
      <c r="C17" s="3"/>
      <c r="D17" s="3"/>
      <c r="E17" s="3"/>
      <c r="F17" s="3"/>
      <c r="G17" s="5"/>
      <c r="H17" s="3"/>
      <c r="I17" s="6">
        <v>39</v>
      </c>
      <c r="J17" s="3">
        <v>15</v>
      </c>
      <c r="K17" s="3"/>
      <c r="L17" s="3"/>
      <c r="M17" s="3">
        <f t="shared" si="0"/>
        <v>585</v>
      </c>
      <c r="N17" s="3">
        <f t="shared" si="1"/>
        <v>351</v>
      </c>
      <c r="O17" s="3">
        <f t="shared" si="2"/>
        <v>234</v>
      </c>
      <c r="P17" s="7" t="s">
        <v>204</v>
      </c>
    </row>
    <row r="18" ht="21" customHeight="1" spans="1:16">
      <c r="A18" s="3">
        <v>13</v>
      </c>
      <c r="B18" s="4" t="s">
        <v>205</v>
      </c>
      <c r="C18" s="3"/>
      <c r="D18" s="3"/>
      <c r="E18" s="3"/>
      <c r="F18" s="3"/>
      <c r="G18" s="5"/>
      <c r="H18" s="3"/>
      <c r="I18" s="6">
        <v>41</v>
      </c>
      <c r="J18" s="3">
        <v>15</v>
      </c>
      <c r="K18" s="3"/>
      <c r="L18" s="3"/>
      <c r="M18" s="3">
        <f t="shared" si="0"/>
        <v>615</v>
      </c>
      <c r="N18" s="3">
        <f t="shared" si="1"/>
        <v>369</v>
      </c>
      <c r="O18" s="3">
        <f t="shared" si="2"/>
        <v>246</v>
      </c>
      <c r="P18" s="7" t="s">
        <v>206</v>
      </c>
    </row>
    <row r="19" ht="21" customHeight="1" spans="1:16">
      <c r="A19" s="3">
        <v>14</v>
      </c>
      <c r="B19" s="4" t="s">
        <v>207</v>
      </c>
      <c r="C19" s="3"/>
      <c r="D19" s="3"/>
      <c r="E19" s="3"/>
      <c r="F19" s="3"/>
      <c r="G19" s="5"/>
      <c r="H19" s="3"/>
      <c r="I19" s="6">
        <v>36</v>
      </c>
      <c r="J19" s="3">
        <v>15</v>
      </c>
      <c r="K19" s="3"/>
      <c r="L19" s="3"/>
      <c r="M19" s="3">
        <f t="shared" si="0"/>
        <v>540</v>
      </c>
      <c r="N19" s="3">
        <f t="shared" si="1"/>
        <v>324</v>
      </c>
      <c r="O19" s="3">
        <f t="shared" si="2"/>
        <v>216</v>
      </c>
      <c r="P19" s="7" t="s">
        <v>208</v>
      </c>
    </row>
    <row r="20" ht="21" customHeight="1" spans="1:16">
      <c r="A20" s="3">
        <v>15</v>
      </c>
      <c r="B20" s="4" t="s">
        <v>209</v>
      </c>
      <c r="C20" s="3">
        <v>49.2</v>
      </c>
      <c r="D20" s="3">
        <v>20</v>
      </c>
      <c r="E20" s="3"/>
      <c r="F20" s="3"/>
      <c r="G20" s="5"/>
      <c r="H20" s="3"/>
      <c r="I20" s="6"/>
      <c r="J20" s="3"/>
      <c r="K20" s="3"/>
      <c r="L20" s="3"/>
      <c r="M20" s="3">
        <f>C20*D20</f>
        <v>984</v>
      </c>
      <c r="N20" s="3">
        <f t="shared" si="1"/>
        <v>590.4</v>
      </c>
      <c r="O20" s="3">
        <f t="shared" si="2"/>
        <v>393.6</v>
      </c>
      <c r="P20" s="7" t="s">
        <v>210</v>
      </c>
    </row>
    <row r="21" ht="21" customHeight="1" spans="1:16">
      <c r="A21" s="3">
        <v>16</v>
      </c>
      <c r="B21" s="4" t="s">
        <v>211</v>
      </c>
      <c r="C21" s="3">
        <v>48.39</v>
      </c>
      <c r="D21" s="3">
        <v>20</v>
      </c>
      <c r="E21" s="3"/>
      <c r="F21" s="3"/>
      <c r="G21" s="5"/>
      <c r="H21" s="3"/>
      <c r="I21" s="6"/>
      <c r="J21" s="3"/>
      <c r="K21" s="3"/>
      <c r="L21" s="3"/>
      <c r="M21" s="3">
        <f t="shared" ref="M21:M33" si="3">C21*D21</f>
        <v>967.8</v>
      </c>
      <c r="N21" s="3">
        <f t="shared" si="1"/>
        <v>580.68</v>
      </c>
      <c r="O21" s="3">
        <f t="shared" si="2"/>
        <v>387.12</v>
      </c>
      <c r="P21" s="7" t="s">
        <v>212</v>
      </c>
    </row>
    <row r="22" ht="21" customHeight="1" spans="1:16">
      <c r="A22" s="3">
        <v>17</v>
      </c>
      <c r="B22" s="4" t="s">
        <v>213</v>
      </c>
      <c r="C22" s="3">
        <v>26.08</v>
      </c>
      <c r="D22" s="3">
        <v>20</v>
      </c>
      <c r="E22" s="3"/>
      <c r="F22" s="3"/>
      <c r="G22" s="5"/>
      <c r="H22" s="3"/>
      <c r="I22" s="6"/>
      <c r="J22" s="3"/>
      <c r="K22" s="3"/>
      <c r="L22" s="3"/>
      <c r="M22" s="3">
        <f t="shared" si="3"/>
        <v>521.6</v>
      </c>
      <c r="N22" s="3">
        <f t="shared" si="1"/>
        <v>312.96</v>
      </c>
      <c r="O22" s="3">
        <f t="shared" si="2"/>
        <v>208.64</v>
      </c>
      <c r="P22" s="7" t="s">
        <v>214</v>
      </c>
    </row>
    <row r="23" ht="21" customHeight="1" spans="1:16">
      <c r="A23" s="3">
        <v>18</v>
      </c>
      <c r="B23" s="4" t="s">
        <v>215</v>
      </c>
      <c r="C23" s="3">
        <v>30</v>
      </c>
      <c r="D23" s="3">
        <v>20</v>
      </c>
      <c r="E23" s="3"/>
      <c r="F23" s="3"/>
      <c r="G23" s="5"/>
      <c r="H23" s="3"/>
      <c r="I23" s="6"/>
      <c r="J23" s="3"/>
      <c r="K23" s="3"/>
      <c r="L23" s="3"/>
      <c r="M23" s="3">
        <f t="shared" si="3"/>
        <v>600</v>
      </c>
      <c r="N23" s="3">
        <f t="shared" si="1"/>
        <v>360</v>
      </c>
      <c r="O23" s="3">
        <f t="shared" si="2"/>
        <v>240</v>
      </c>
      <c r="P23" s="7" t="s">
        <v>216</v>
      </c>
    </row>
    <row r="24" ht="21" customHeight="1" spans="1:16">
      <c r="A24" s="3">
        <v>19</v>
      </c>
      <c r="B24" s="4" t="s">
        <v>217</v>
      </c>
      <c r="C24" s="3">
        <v>20</v>
      </c>
      <c r="D24" s="3">
        <v>20</v>
      </c>
      <c r="E24" s="3"/>
      <c r="F24" s="3"/>
      <c r="G24" s="5"/>
      <c r="H24" s="3"/>
      <c r="I24" s="6"/>
      <c r="J24" s="3"/>
      <c r="K24" s="3"/>
      <c r="L24" s="3"/>
      <c r="M24" s="3">
        <f t="shared" si="3"/>
        <v>400</v>
      </c>
      <c r="N24" s="3">
        <f t="shared" si="1"/>
        <v>240</v>
      </c>
      <c r="O24" s="3">
        <f t="shared" si="2"/>
        <v>160</v>
      </c>
      <c r="P24" s="7" t="s">
        <v>218</v>
      </c>
    </row>
    <row r="25" ht="21" customHeight="1" spans="1:16">
      <c r="A25" s="3">
        <v>20</v>
      </c>
      <c r="B25" s="4" t="s">
        <v>219</v>
      </c>
      <c r="C25" s="3">
        <v>28</v>
      </c>
      <c r="D25" s="3">
        <v>20</v>
      </c>
      <c r="E25" s="3"/>
      <c r="F25" s="3"/>
      <c r="G25" s="5"/>
      <c r="H25" s="3"/>
      <c r="I25" s="6"/>
      <c r="J25" s="3"/>
      <c r="K25" s="3"/>
      <c r="L25" s="3"/>
      <c r="M25" s="3">
        <f t="shared" si="3"/>
        <v>560</v>
      </c>
      <c r="N25" s="3">
        <f t="shared" si="1"/>
        <v>336</v>
      </c>
      <c r="O25" s="3">
        <f t="shared" si="2"/>
        <v>224</v>
      </c>
      <c r="P25" s="7" t="s">
        <v>220</v>
      </c>
    </row>
    <row r="26" ht="21" customHeight="1" spans="1:16">
      <c r="A26" s="3">
        <v>21</v>
      </c>
      <c r="B26" s="4" t="s">
        <v>221</v>
      </c>
      <c r="C26" s="3">
        <v>48.95</v>
      </c>
      <c r="D26" s="3">
        <v>20</v>
      </c>
      <c r="E26" s="3"/>
      <c r="F26" s="3"/>
      <c r="G26" s="5"/>
      <c r="H26" s="3"/>
      <c r="I26" s="6"/>
      <c r="J26" s="3"/>
      <c r="K26" s="3"/>
      <c r="L26" s="3"/>
      <c r="M26" s="3">
        <f t="shared" si="3"/>
        <v>979</v>
      </c>
      <c r="N26" s="3">
        <f t="shared" si="1"/>
        <v>587.4</v>
      </c>
      <c r="O26" s="3">
        <f t="shared" si="2"/>
        <v>391.6</v>
      </c>
      <c r="P26" s="7" t="s">
        <v>222</v>
      </c>
    </row>
    <row r="27" ht="21" customHeight="1" spans="1:16">
      <c r="A27" s="3">
        <v>22</v>
      </c>
      <c r="B27" s="4" t="s">
        <v>223</v>
      </c>
      <c r="C27" s="3">
        <v>47</v>
      </c>
      <c r="D27" s="3">
        <v>20</v>
      </c>
      <c r="E27" s="3"/>
      <c r="F27" s="3"/>
      <c r="G27" s="5"/>
      <c r="H27" s="3"/>
      <c r="I27" s="6"/>
      <c r="J27" s="3"/>
      <c r="K27" s="3"/>
      <c r="L27" s="3"/>
      <c r="M27" s="3">
        <f t="shared" si="3"/>
        <v>940</v>
      </c>
      <c r="N27" s="3">
        <f t="shared" si="1"/>
        <v>564</v>
      </c>
      <c r="O27" s="3">
        <f t="shared" si="2"/>
        <v>376</v>
      </c>
      <c r="P27" s="7" t="s">
        <v>224</v>
      </c>
    </row>
    <row r="28" ht="21" customHeight="1" spans="1:16">
      <c r="A28" s="3">
        <v>23</v>
      </c>
      <c r="B28" s="4" t="s">
        <v>225</v>
      </c>
      <c r="C28" s="3">
        <v>25</v>
      </c>
      <c r="D28" s="3">
        <v>20</v>
      </c>
      <c r="E28" s="3"/>
      <c r="F28" s="3"/>
      <c r="G28" s="5"/>
      <c r="H28" s="3"/>
      <c r="I28" s="6"/>
      <c r="J28" s="3"/>
      <c r="K28" s="3"/>
      <c r="L28" s="3"/>
      <c r="M28" s="3">
        <f t="shared" si="3"/>
        <v>500</v>
      </c>
      <c r="N28" s="3">
        <f t="shared" si="1"/>
        <v>300</v>
      </c>
      <c r="O28" s="3">
        <f t="shared" si="2"/>
        <v>200</v>
      </c>
      <c r="P28" s="7" t="s">
        <v>226</v>
      </c>
    </row>
    <row r="29" ht="21" customHeight="1" spans="1:16">
      <c r="A29" s="3">
        <v>24</v>
      </c>
      <c r="B29" s="4" t="s">
        <v>227</v>
      </c>
      <c r="C29" s="3">
        <v>40</v>
      </c>
      <c r="D29" s="3">
        <v>20</v>
      </c>
      <c r="E29" s="3"/>
      <c r="F29" s="3"/>
      <c r="G29" s="5"/>
      <c r="H29" s="3"/>
      <c r="I29" s="6"/>
      <c r="J29" s="3"/>
      <c r="K29" s="3"/>
      <c r="L29" s="3"/>
      <c r="M29" s="3">
        <f t="shared" si="3"/>
        <v>800</v>
      </c>
      <c r="N29" s="3">
        <f t="shared" si="1"/>
        <v>480</v>
      </c>
      <c r="O29" s="3">
        <f t="shared" si="2"/>
        <v>320</v>
      </c>
      <c r="P29" s="7" t="s">
        <v>228</v>
      </c>
    </row>
    <row r="30" ht="21" customHeight="1" spans="1:16">
      <c r="A30" s="3">
        <v>25</v>
      </c>
      <c r="B30" s="4" t="s">
        <v>185</v>
      </c>
      <c r="C30" s="3">
        <v>22</v>
      </c>
      <c r="D30" s="3">
        <v>20</v>
      </c>
      <c r="E30" s="3"/>
      <c r="F30" s="3"/>
      <c r="G30" s="5"/>
      <c r="H30" s="3"/>
      <c r="I30" s="6"/>
      <c r="J30" s="3"/>
      <c r="K30" s="3"/>
      <c r="L30" s="3"/>
      <c r="M30" s="3">
        <f t="shared" si="3"/>
        <v>440</v>
      </c>
      <c r="N30" s="3">
        <f t="shared" si="1"/>
        <v>264</v>
      </c>
      <c r="O30" s="3">
        <f t="shared" si="2"/>
        <v>176</v>
      </c>
      <c r="P30" s="7" t="s">
        <v>186</v>
      </c>
    </row>
    <row r="31" ht="21" customHeight="1" spans="1:16">
      <c r="A31" s="3">
        <v>26</v>
      </c>
      <c r="B31" s="4" t="s">
        <v>181</v>
      </c>
      <c r="C31" s="3">
        <v>20</v>
      </c>
      <c r="D31" s="3">
        <v>20</v>
      </c>
      <c r="E31" s="3"/>
      <c r="F31" s="3"/>
      <c r="G31" s="5"/>
      <c r="H31" s="3"/>
      <c r="I31" s="6"/>
      <c r="J31" s="3"/>
      <c r="K31" s="3"/>
      <c r="L31" s="3"/>
      <c r="M31" s="3">
        <f t="shared" si="3"/>
        <v>400</v>
      </c>
      <c r="N31" s="3">
        <f t="shared" si="1"/>
        <v>240</v>
      </c>
      <c r="O31" s="3">
        <f t="shared" si="2"/>
        <v>160</v>
      </c>
      <c r="P31" s="7" t="s">
        <v>229</v>
      </c>
    </row>
    <row r="32" ht="21" customHeight="1" spans="1:16">
      <c r="A32" s="3">
        <v>27</v>
      </c>
      <c r="B32" s="4" t="s">
        <v>230</v>
      </c>
      <c r="C32" s="3">
        <v>30</v>
      </c>
      <c r="D32" s="3">
        <v>20</v>
      </c>
      <c r="E32" s="3"/>
      <c r="F32" s="3"/>
      <c r="G32" s="5"/>
      <c r="H32" s="3"/>
      <c r="I32" s="6"/>
      <c r="J32" s="3"/>
      <c r="K32" s="3"/>
      <c r="L32" s="3"/>
      <c r="M32" s="3">
        <f t="shared" si="3"/>
        <v>600</v>
      </c>
      <c r="N32" s="3">
        <f t="shared" si="1"/>
        <v>360</v>
      </c>
      <c r="O32" s="3">
        <f t="shared" si="2"/>
        <v>240</v>
      </c>
      <c r="P32" s="7" t="s">
        <v>231</v>
      </c>
    </row>
    <row r="33" ht="21" customHeight="1" spans="1:16">
      <c r="A33" s="3">
        <v>28</v>
      </c>
      <c r="B33" s="4" t="s">
        <v>195</v>
      </c>
      <c r="C33" s="3">
        <v>20</v>
      </c>
      <c r="D33" s="3">
        <v>20</v>
      </c>
      <c r="E33" s="3"/>
      <c r="F33" s="3"/>
      <c r="G33" s="5"/>
      <c r="H33" s="3"/>
      <c r="I33" s="6"/>
      <c r="J33" s="3"/>
      <c r="K33" s="3"/>
      <c r="L33" s="3"/>
      <c r="M33" s="3">
        <f t="shared" si="3"/>
        <v>400</v>
      </c>
      <c r="N33" s="3">
        <f t="shared" si="1"/>
        <v>240</v>
      </c>
      <c r="O33" s="3">
        <f t="shared" si="2"/>
        <v>160</v>
      </c>
      <c r="P33" s="7" t="s">
        <v>196</v>
      </c>
    </row>
    <row r="34" ht="21" customHeight="1" spans="1:16">
      <c r="A34" s="3"/>
      <c r="B34" s="5" t="s">
        <v>11</v>
      </c>
      <c r="C34" s="8">
        <f>SUM(C6:C33)</f>
        <v>454.62</v>
      </c>
      <c r="D34" s="8"/>
      <c r="E34" s="8"/>
      <c r="F34" s="8"/>
      <c r="G34" s="5"/>
      <c r="H34" s="3"/>
      <c r="I34" s="8">
        <f>SUM(I6:I33)</f>
        <v>602.12</v>
      </c>
      <c r="J34" s="8"/>
      <c r="K34" s="8"/>
      <c r="L34" s="8"/>
      <c r="M34" s="3">
        <f>SUM(M6:M33)</f>
        <v>18124.2</v>
      </c>
      <c r="N34" s="3">
        <f>SUM(N6:N33)</f>
        <v>10874.52</v>
      </c>
      <c r="O34" s="3">
        <f>SUM(O6:O33)</f>
        <v>7249.68</v>
      </c>
      <c r="P34" s="5"/>
    </row>
  </sheetData>
  <mergeCells count="15">
    <mergeCell ref="A1:P1"/>
    <mergeCell ref="A2:P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  <mergeCell ref="P3:P5"/>
  </mergeCells>
  <pageMargins left="0.708661417322835" right="0.6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zoomScale="85" zoomScaleNormal="85" workbookViewId="0">
      <selection activeCell="K48" sqref="K48"/>
    </sheetView>
  </sheetViews>
  <sheetFormatPr defaultColWidth="9" defaultRowHeight="13.5"/>
  <cols>
    <col min="1" max="1" width="4.75" customWidth="1"/>
    <col min="3" max="12" width="6.75" customWidth="1"/>
    <col min="16" max="16" width="24.375" customWidth="1"/>
  </cols>
  <sheetData>
    <row r="1" ht="39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1" customHeight="1" spans="1:16">
      <c r="A3" s="2" t="s">
        <v>2</v>
      </c>
      <c r="B3" s="2" t="s">
        <v>3</v>
      </c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 t="s">
        <v>5</v>
      </c>
      <c r="N3" s="2"/>
      <c r="O3" s="2"/>
      <c r="P3" s="2" t="s">
        <v>56</v>
      </c>
    </row>
    <row r="4" ht="20.25" customHeight="1" spans="1:16">
      <c r="A4" s="2"/>
      <c r="B4" s="2"/>
      <c r="C4" s="2" t="s">
        <v>6</v>
      </c>
      <c r="D4" s="2"/>
      <c r="E4" s="2" t="s">
        <v>7</v>
      </c>
      <c r="F4" s="2"/>
      <c r="G4" s="2" t="s">
        <v>8</v>
      </c>
      <c r="H4" s="2"/>
      <c r="I4" s="2" t="s">
        <v>9</v>
      </c>
      <c r="J4" s="2"/>
      <c r="K4" s="2" t="s">
        <v>10</v>
      </c>
      <c r="L4" s="2"/>
      <c r="M4" s="2" t="s">
        <v>11</v>
      </c>
      <c r="N4" s="2" t="s">
        <v>12</v>
      </c>
      <c r="O4" s="2" t="s">
        <v>13</v>
      </c>
      <c r="P4" s="2"/>
    </row>
    <row r="5" ht="23.25" customHeight="1" spans="1:16">
      <c r="A5" s="2"/>
      <c r="B5" s="2"/>
      <c r="C5" s="2" t="s">
        <v>14</v>
      </c>
      <c r="D5" s="2" t="s">
        <v>15</v>
      </c>
      <c r="E5" s="2" t="s">
        <v>14</v>
      </c>
      <c r="F5" s="2" t="s">
        <v>15</v>
      </c>
      <c r="G5" s="2" t="s">
        <v>14</v>
      </c>
      <c r="H5" s="2" t="s">
        <v>15</v>
      </c>
      <c r="I5" s="2" t="s">
        <v>14</v>
      </c>
      <c r="J5" s="2" t="s">
        <v>15</v>
      </c>
      <c r="K5" s="2" t="s">
        <v>14</v>
      </c>
      <c r="L5" s="2" t="s">
        <v>15</v>
      </c>
      <c r="M5" s="2"/>
      <c r="N5" s="2"/>
      <c r="O5" s="2"/>
      <c r="P5" s="2"/>
    </row>
    <row r="6" ht="21" customHeight="1" spans="1:16">
      <c r="A6" s="3">
        <v>1</v>
      </c>
      <c r="B6" s="4" t="s">
        <v>233</v>
      </c>
      <c r="C6" s="3"/>
      <c r="D6" s="3"/>
      <c r="E6" s="3"/>
      <c r="F6" s="3"/>
      <c r="G6" s="5"/>
      <c r="H6" s="3"/>
      <c r="I6" s="6">
        <v>29</v>
      </c>
      <c r="J6" s="3">
        <v>15</v>
      </c>
      <c r="K6" s="3"/>
      <c r="L6" s="3"/>
      <c r="M6" s="3">
        <f>I6*J6</f>
        <v>435</v>
      </c>
      <c r="N6" s="3">
        <f t="shared" ref="N6:N36" si="0">M6*0.6</f>
        <v>261</v>
      </c>
      <c r="O6" s="3">
        <f t="shared" ref="O6:O36" si="1">M6*0.4</f>
        <v>174</v>
      </c>
      <c r="P6" s="7" t="s">
        <v>234</v>
      </c>
    </row>
    <row r="7" ht="21" customHeight="1" spans="1:16">
      <c r="A7" s="3">
        <v>2</v>
      </c>
      <c r="B7" s="4" t="s">
        <v>235</v>
      </c>
      <c r="C7" s="3"/>
      <c r="D7" s="3"/>
      <c r="E7" s="3"/>
      <c r="F7" s="3"/>
      <c r="G7" s="5"/>
      <c r="H7" s="3"/>
      <c r="I7" s="6">
        <v>28</v>
      </c>
      <c r="J7" s="3">
        <v>15</v>
      </c>
      <c r="K7" s="3"/>
      <c r="L7" s="3"/>
      <c r="M7" s="3">
        <f t="shared" ref="M7:M35" si="2">I7*J7</f>
        <v>420</v>
      </c>
      <c r="N7" s="3">
        <f t="shared" ref="N7:N35" si="3">M7*0.6</f>
        <v>252</v>
      </c>
      <c r="O7" s="3">
        <f t="shared" ref="O7:O35" si="4">M7*0.4</f>
        <v>168</v>
      </c>
      <c r="P7" s="7" t="s">
        <v>236</v>
      </c>
    </row>
    <row r="8" ht="21" customHeight="1" spans="1:16">
      <c r="A8" s="3">
        <v>3</v>
      </c>
      <c r="B8" s="4" t="s">
        <v>237</v>
      </c>
      <c r="C8" s="3"/>
      <c r="D8" s="3"/>
      <c r="E8" s="3">
        <v>38</v>
      </c>
      <c r="F8" s="3">
        <v>60</v>
      </c>
      <c r="G8" s="5"/>
      <c r="H8" s="3"/>
      <c r="I8" s="6">
        <v>40</v>
      </c>
      <c r="J8" s="3">
        <v>15</v>
      </c>
      <c r="K8" s="3"/>
      <c r="L8" s="3"/>
      <c r="M8" s="3">
        <f>E8*F8+I8*J8</f>
        <v>2880</v>
      </c>
      <c r="N8" s="3">
        <f t="shared" si="3"/>
        <v>1728</v>
      </c>
      <c r="O8" s="3">
        <f t="shared" si="4"/>
        <v>1152</v>
      </c>
      <c r="P8" s="7" t="s">
        <v>238</v>
      </c>
    </row>
    <row r="9" ht="21" customHeight="1" spans="1:16">
      <c r="A9" s="3">
        <v>4</v>
      </c>
      <c r="B9" s="4" t="s">
        <v>239</v>
      </c>
      <c r="C9" s="3"/>
      <c r="D9" s="3"/>
      <c r="E9" s="3"/>
      <c r="F9" s="3"/>
      <c r="G9" s="5"/>
      <c r="H9" s="3"/>
      <c r="I9" s="6">
        <v>28</v>
      </c>
      <c r="J9" s="3">
        <v>15</v>
      </c>
      <c r="K9" s="3"/>
      <c r="L9" s="3"/>
      <c r="M9" s="3">
        <f t="shared" si="2"/>
        <v>420</v>
      </c>
      <c r="N9" s="3">
        <f t="shared" si="3"/>
        <v>252</v>
      </c>
      <c r="O9" s="3">
        <f t="shared" si="4"/>
        <v>168</v>
      </c>
      <c r="P9" s="7" t="s">
        <v>240</v>
      </c>
    </row>
    <row r="10" ht="21" customHeight="1" spans="1:16">
      <c r="A10" s="3">
        <v>5</v>
      </c>
      <c r="B10" s="4" t="s">
        <v>241</v>
      </c>
      <c r="C10" s="3"/>
      <c r="D10" s="3"/>
      <c r="E10" s="3"/>
      <c r="F10" s="3"/>
      <c r="G10" s="5"/>
      <c r="H10" s="3"/>
      <c r="I10" s="6">
        <v>28</v>
      </c>
      <c r="J10" s="3">
        <v>15</v>
      </c>
      <c r="K10" s="3"/>
      <c r="L10" s="3"/>
      <c r="M10" s="3">
        <f t="shared" si="2"/>
        <v>420</v>
      </c>
      <c r="N10" s="3">
        <f t="shared" si="3"/>
        <v>252</v>
      </c>
      <c r="O10" s="3">
        <f t="shared" si="4"/>
        <v>168</v>
      </c>
      <c r="P10" s="7" t="s">
        <v>242</v>
      </c>
    </row>
    <row r="11" ht="21" customHeight="1" spans="1:16">
      <c r="A11" s="3">
        <v>6</v>
      </c>
      <c r="B11" s="4" t="s">
        <v>243</v>
      </c>
      <c r="C11" s="3"/>
      <c r="D11" s="3"/>
      <c r="E11" s="3"/>
      <c r="F11" s="3"/>
      <c r="G11" s="5"/>
      <c r="H11" s="3"/>
      <c r="I11" s="6">
        <v>27</v>
      </c>
      <c r="J11" s="3">
        <v>15</v>
      </c>
      <c r="K11" s="3"/>
      <c r="L11" s="3"/>
      <c r="M11" s="3">
        <f t="shared" si="2"/>
        <v>405</v>
      </c>
      <c r="N11" s="3">
        <f t="shared" si="3"/>
        <v>243</v>
      </c>
      <c r="O11" s="3">
        <f t="shared" si="4"/>
        <v>162</v>
      </c>
      <c r="P11" s="7" t="s">
        <v>244</v>
      </c>
    </row>
    <row r="12" ht="21" customHeight="1" spans="1:16">
      <c r="A12" s="3">
        <v>7</v>
      </c>
      <c r="B12" s="4" t="s">
        <v>245</v>
      </c>
      <c r="C12" s="3"/>
      <c r="D12" s="3"/>
      <c r="E12" s="3">
        <v>25</v>
      </c>
      <c r="F12" s="3">
        <v>60</v>
      </c>
      <c r="G12" s="5"/>
      <c r="H12" s="3"/>
      <c r="I12" s="6">
        <v>40</v>
      </c>
      <c r="J12" s="3">
        <v>15</v>
      </c>
      <c r="K12" s="3"/>
      <c r="L12" s="3"/>
      <c r="M12" s="3">
        <f>E12*F12+I12*J12</f>
        <v>2100</v>
      </c>
      <c r="N12" s="3">
        <f t="shared" ref="N12" si="5">M12*0.6</f>
        <v>1260</v>
      </c>
      <c r="O12" s="3">
        <f t="shared" ref="O12" si="6">M12*0.4</f>
        <v>840</v>
      </c>
      <c r="P12" s="7" t="s">
        <v>246</v>
      </c>
    </row>
    <row r="13" ht="21" customHeight="1" spans="1:16">
      <c r="A13" s="3">
        <v>8</v>
      </c>
      <c r="B13" s="4" t="s">
        <v>247</v>
      </c>
      <c r="C13" s="3"/>
      <c r="D13" s="3"/>
      <c r="E13" s="3"/>
      <c r="F13" s="3"/>
      <c r="G13" s="5"/>
      <c r="H13" s="3"/>
      <c r="I13" s="6">
        <v>28</v>
      </c>
      <c r="J13" s="3">
        <v>15</v>
      </c>
      <c r="K13" s="3"/>
      <c r="L13" s="3"/>
      <c r="M13" s="3">
        <f t="shared" si="2"/>
        <v>420</v>
      </c>
      <c r="N13" s="3">
        <f t="shared" si="3"/>
        <v>252</v>
      </c>
      <c r="O13" s="3">
        <f t="shared" si="4"/>
        <v>168</v>
      </c>
      <c r="P13" s="7" t="s">
        <v>248</v>
      </c>
    </row>
    <row r="14" ht="21" customHeight="1" spans="1:16">
      <c r="A14" s="3">
        <v>9</v>
      </c>
      <c r="B14" s="4" t="s">
        <v>249</v>
      </c>
      <c r="C14" s="3"/>
      <c r="D14" s="3"/>
      <c r="E14" s="3"/>
      <c r="F14" s="3"/>
      <c r="G14" s="5"/>
      <c r="H14" s="3"/>
      <c r="I14" s="6">
        <v>29</v>
      </c>
      <c r="J14" s="3">
        <v>15</v>
      </c>
      <c r="K14" s="3"/>
      <c r="L14" s="3"/>
      <c r="M14" s="3">
        <f t="shared" si="2"/>
        <v>435</v>
      </c>
      <c r="N14" s="3">
        <f t="shared" si="3"/>
        <v>261</v>
      </c>
      <c r="O14" s="3">
        <f t="shared" si="4"/>
        <v>174</v>
      </c>
      <c r="P14" s="7" t="s">
        <v>250</v>
      </c>
    </row>
    <row r="15" ht="21" customHeight="1" spans="1:16">
      <c r="A15" s="3">
        <v>10</v>
      </c>
      <c r="B15" s="4" t="s">
        <v>251</v>
      </c>
      <c r="C15" s="3"/>
      <c r="D15" s="3"/>
      <c r="E15" s="3"/>
      <c r="F15" s="3"/>
      <c r="G15" s="5"/>
      <c r="H15" s="3"/>
      <c r="I15" s="6">
        <v>29</v>
      </c>
      <c r="J15" s="3">
        <v>15</v>
      </c>
      <c r="K15" s="3"/>
      <c r="L15" s="3"/>
      <c r="M15" s="3">
        <f t="shared" si="2"/>
        <v>435</v>
      </c>
      <c r="N15" s="3">
        <f t="shared" si="3"/>
        <v>261</v>
      </c>
      <c r="O15" s="3">
        <f t="shared" si="4"/>
        <v>174</v>
      </c>
      <c r="P15" s="7" t="s">
        <v>252</v>
      </c>
    </row>
    <row r="16" ht="21" customHeight="1" spans="1:16">
      <c r="A16" s="3">
        <v>11</v>
      </c>
      <c r="B16" s="4" t="s">
        <v>253</v>
      </c>
      <c r="C16" s="3"/>
      <c r="D16" s="3"/>
      <c r="E16" s="3">
        <v>31</v>
      </c>
      <c r="F16" s="3">
        <v>60</v>
      </c>
      <c r="G16" s="5"/>
      <c r="H16" s="3"/>
      <c r="I16" s="6">
        <v>40</v>
      </c>
      <c r="J16" s="3">
        <v>15</v>
      </c>
      <c r="K16" s="3"/>
      <c r="L16" s="3"/>
      <c r="M16" s="3">
        <f>E16*F16+I16*J16</f>
        <v>2460</v>
      </c>
      <c r="N16" s="3">
        <f t="shared" ref="N16" si="7">M16*0.6</f>
        <v>1476</v>
      </c>
      <c r="O16" s="3">
        <f t="shared" ref="O16" si="8">M16*0.4</f>
        <v>984</v>
      </c>
      <c r="P16" s="7" t="s">
        <v>254</v>
      </c>
    </row>
    <row r="17" ht="21" customHeight="1" spans="1:16">
      <c r="A17" s="3">
        <v>12</v>
      </c>
      <c r="B17" s="4" t="s">
        <v>255</v>
      </c>
      <c r="C17" s="3"/>
      <c r="D17" s="3"/>
      <c r="E17" s="3"/>
      <c r="F17" s="3"/>
      <c r="G17" s="5"/>
      <c r="H17" s="3"/>
      <c r="I17" s="6">
        <v>40</v>
      </c>
      <c r="J17" s="3">
        <v>15</v>
      </c>
      <c r="K17" s="3"/>
      <c r="L17" s="3"/>
      <c r="M17" s="3">
        <f t="shared" si="2"/>
        <v>600</v>
      </c>
      <c r="N17" s="3">
        <f t="shared" si="3"/>
        <v>360</v>
      </c>
      <c r="O17" s="3">
        <f t="shared" si="4"/>
        <v>240</v>
      </c>
      <c r="P17" s="7" t="s">
        <v>256</v>
      </c>
    </row>
    <row r="18" ht="21" customHeight="1" spans="1:16">
      <c r="A18" s="3">
        <v>13</v>
      </c>
      <c r="B18" s="4" t="s">
        <v>257</v>
      </c>
      <c r="C18" s="3"/>
      <c r="D18" s="3"/>
      <c r="E18" s="3">
        <v>27.03</v>
      </c>
      <c r="F18" s="3">
        <v>60</v>
      </c>
      <c r="G18" s="5"/>
      <c r="H18" s="3"/>
      <c r="I18" s="6">
        <v>37</v>
      </c>
      <c r="J18" s="3">
        <v>15</v>
      </c>
      <c r="K18" s="3"/>
      <c r="L18" s="3"/>
      <c r="M18" s="3">
        <f>E18*F18+I18*J18</f>
        <v>2176.8</v>
      </c>
      <c r="N18" s="3">
        <f t="shared" si="3"/>
        <v>1306.08</v>
      </c>
      <c r="O18" s="3">
        <f t="shared" si="4"/>
        <v>870.72</v>
      </c>
      <c r="P18" s="7" t="s">
        <v>258</v>
      </c>
    </row>
    <row r="19" ht="21" customHeight="1" spans="1:16">
      <c r="A19" s="3">
        <v>14</v>
      </c>
      <c r="B19" s="4" t="s">
        <v>259</v>
      </c>
      <c r="C19" s="3"/>
      <c r="D19" s="3"/>
      <c r="E19" s="3"/>
      <c r="F19" s="3"/>
      <c r="G19" s="5"/>
      <c r="H19" s="3"/>
      <c r="I19" s="6">
        <v>30</v>
      </c>
      <c r="J19" s="3">
        <v>15</v>
      </c>
      <c r="K19" s="3"/>
      <c r="L19" s="3"/>
      <c r="M19" s="3">
        <f t="shared" si="2"/>
        <v>450</v>
      </c>
      <c r="N19" s="3">
        <f t="shared" si="3"/>
        <v>270</v>
      </c>
      <c r="O19" s="3">
        <f t="shared" si="4"/>
        <v>180</v>
      </c>
      <c r="P19" s="7" t="s">
        <v>260</v>
      </c>
    </row>
    <row r="20" ht="21" customHeight="1" spans="1:16">
      <c r="A20" s="3">
        <v>15</v>
      </c>
      <c r="B20" s="4" t="s">
        <v>261</v>
      </c>
      <c r="C20" s="3"/>
      <c r="D20" s="3"/>
      <c r="E20" s="3"/>
      <c r="F20" s="3"/>
      <c r="G20" s="5"/>
      <c r="H20" s="3"/>
      <c r="I20" s="6">
        <v>38</v>
      </c>
      <c r="J20" s="3">
        <v>15</v>
      </c>
      <c r="K20" s="3"/>
      <c r="L20" s="3"/>
      <c r="M20" s="3">
        <f t="shared" si="2"/>
        <v>570</v>
      </c>
      <c r="N20" s="3">
        <f t="shared" si="3"/>
        <v>342</v>
      </c>
      <c r="O20" s="3">
        <f t="shared" si="4"/>
        <v>228</v>
      </c>
      <c r="P20" s="7" t="s">
        <v>262</v>
      </c>
    </row>
    <row r="21" ht="21" customHeight="1" spans="1:16">
      <c r="A21" s="3">
        <v>16</v>
      </c>
      <c r="B21" s="4" t="s">
        <v>263</v>
      </c>
      <c r="C21" s="3"/>
      <c r="D21" s="3"/>
      <c r="E21" s="3"/>
      <c r="F21" s="3"/>
      <c r="G21" s="5"/>
      <c r="H21" s="3"/>
      <c r="I21" s="6">
        <v>29</v>
      </c>
      <c r="J21" s="3">
        <v>15</v>
      </c>
      <c r="K21" s="3"/>
      <c r="L21" s="3"/>
      <c r="M21" s="3">
        <f t="shared" si="2"/>
        <v>435</v>
      </c>
      <c r="N21" s="3">
        <f t="shared" si="3"/>
        <v>261</v>
      </c>
      <c r="O21" s="3">
        <f t="shared" si="4"/>
        <v>174</v>
      </c>
      <c r="P21" s="7" t="s">
        <v>264</v>
      </c>
    </row>
    <row r="22" ht="21" customHeight="1" spans="1:16">
      <c r="A22" s="3">
        <v>17</v>
      </c>
      <c r="B22" s="4" t="s">
        <v>265</v>
      </c>
      <c r="C22" s="3"/>
      <c r="D22" s="3"/>
      <c r="E22" s="3"/>
      <c r="F22" s="3"/>
      <c r="G22" s="5"/>
      <c r="H22" s="3"/>
      <c r="I22" s="6">
        <v>28</v>
      </c>
      <c r="J22" s="3">
        <v>15</v>
      </c>
      <c r="K22" s="3"/>
      <c r="L22" s="3"/>
      <c r="M22" s="3">
        <f t="shared" si="2"/>
        <v>420</v>
      </c>
      <c r="N22" s="3">
        <f t="shared" si="3"/>
        <v>252</v>
      </c>
      <c r="O22" s="3">
        <f t="shared" si="4"/>
        <v>168</v>
      </c>
      <c r="P22" s="7" t="s">
        <v>266</v>
      </c>
    </row>
    <row r="23" ht="21" customHeight="1" spans="1:16">
      <c r="A23" s="3">
        <v>18</v>
      </c>
      <c r="B23" s="4" t="s">
        <v>267</v>
      </c>
      <c r="C23" s="3"/>
      <c r="D23" s="3"/>
      <c r="E23" s="3"/>
      <c r="F23" s="3"/>
      <c r="G23" s="5"/>
      <c r="H23" s="3"/>
      <c r="I23" s="6">
        <v>38</v>
      </c>
      <c r="J23" s="3">
        <v>15</v>
      </c>
      <c r="K23" s="3"/>
      <c r="L23" s="3"/>
      <c r="M23" s="3">
        <f t="shared" si="2"/>
        <v>570</v>
      </c>
      <c r="N23" s="3">
        <f t="shared" si="3"/>
        <v>342</v>
      </c>
      <c r="O23" s="3">
        <f t="shared" si="4"/>
        <v>228</v>
      </c>
      <c r="P23" s="7" t="s">
        <v>268</v>
      </c>
    </row>
    <row r="24" ht="21" customHeight="1" spans="1:16">
      <c r="A24" s="3">
        <v>19</v>
      </c>
      <c r="B24" s="4" t="s">
        <v>269</v>
      </c>
      <c r="C24" s="3"/>
      <c r="D24" s="3"/>
      <c r="E24" s="3"/>
      <c r="F24" s="3"/>
      <c r="G24" s="5"/>
      <c r="H24" s="3"/>
      <c r="I24" s="6">
        <v>29</v>
      </c>
      <c r="J24" s="3">
        <v>15</v>
      </c>
      <c r="K24" s="3"/>
      <c r="L24" s="3"/>
      <c r="M24" s="3">
        <f t="shared" si="2"/>
        <v>435</v>
      </c>
      <c r="N24" s="3">
        <f t="shared" si="3"/>
        <v>261</v>
      </c>
      <c r="O24" s="3">
        <f t="shared" si="4"/>
        <v>174</v>
      </c>
      <c r="P24" s="7" t="s">
        <v>270</v>
      </c>
    </row>
    <row r="25" ht="21" customHeight="1" spans="1:16">
      <c r="A25" s="3">
        <v>20</v>
      </c>
      <c r="B25" s="4" t="s">
        <v>271</v>
      </c>
      <c r="C25" s="3"/>
      <c r="D25" s="3"/>
      <c r="E25" s="3"/>
      <c r="F25" s="3"/>
      <c r="G25" s="5"/>
      <c r="H25" s="3"/>
      <c r="I25" s="6">
        <v>28</v>
      </c>
      <c r="J25" s="3">
        <v>15</v>
      </c>
      <c r="K25" s="3"/>
      <c r="L25" s="3"/>
      <c r="M25" s="3">
        <f t="shared" si="2"/>
        <v>420</v>
      </c>
      <c r="N25" s="3">
        <f t="shared" si="3"/>
        <v>252</v>
      </c>
      <c r="O25" s="3">
        <f t="shared" si="4"/>
        <v>168</v>
      </c>
      <c r="P25" s="7" t="s">
        <v>272</v>
      </c>
    </row>
    <row r="26" ht="21" customHeight="1" spans="1:16">
      <c r="A26" s="3">
        <v>21</v>
      </c>
      <c r="B26" s="4" t="s">
        <v>273</v>
      </c>
      <c r="C26" s="3"/>
      <c r="D26" s="3"/>
      <c r="E26" s="3"/>
      <c r="F26" s="3"/>
      <c r="G26" s="5"/>
      <c r="H26" s="3"/>
      <c r="I26" s="6">
        <v>28</v>
      </c>
      <c r="J26" s="3">
        <v>15</v>
      </c>
      <c r="K26" s="3"/>
      <c r="L26" s="3"/>
      <c r="M26" s="3">
        <f t="shared" si="2"/>
        <v>420</v>
      </c>
      <c r="N26" s="3">
        <f t="shared" si="3"/>
        <v>252</v>
      </c>
      <c r="O26" s="3">
        <f t="shared" si="4"/>
        <v>168</v>
      </c>
      <c r="P26" s="7" t="s">
        <v>274</v>
      </c>
    </row>
    <row r="27" ht="21" customHeight="1" spans="1:16">
      <c r="A27" s="3">
        <v>22</v>
      </c>
      <c r="B27" s="4" t="s">
        <v>275</v>
      </c>
      <c r="C27" s="3"/>
      <c r="D27" s="3"/>
      <c r="E27" s="3"/>
      <c r="F27" s="3"/>
      <c r="G27" s="5"/>
      <c r="H27" s="3"/>
      <c r="I27" s="6">
        <v>28</v>
      </c>
      <c r="J27" s="3">
        <v>15</v>
      </c>
      <c r="K27" s="3"/>
      <c r="L27" s="3"/>
      <c r="M27" s="3">
        <f t="shared" si="2"/>
        <v>420</v>
      </c>
      <c r="N27" s="3">
        <f t="shared" si="3"/>
        <v>252</v>
      </c>
      <c r="O27" s="3">
        <f t="shared" si="4"/>
        <v>168</v>
      </c>
      <c r="P27" s="7" t="s">
        <v>276</v>
      </c>
    </row>
    <row r="28" ht="21" customHeight="1" spans="1:16">
      <c r="A28" s="3">
        <v>23</v>
      </c>
      <c r="B28" s="4" t="s">
        <v>277</v>
      </c>
      <c r="C28" s="3"/>
      <c r="D28" s="3"/>
      <c r="E28" s="3"/>
      <c r="F28" s="3"/>
      <c r="G28" s="5"/>
      <c r="H28" s="3"/>
      <c r="I28" s="6">
        <v>20</v>
      </c>
      <c r="J28" s="3">
        <v>15</v>
      </c>
      <c r="K28" s="3"/>
      <c r="L28" s="3"/>
      <c r="M28" s="3">
        <f t="shared" si="2"/>
        <v>300</v>
      </c>
      <c r="N28" s="3">
        <f t="shared" si="3"/>
        <v>180</v>
      </c>
      <c r="O28" s="3">
        <f t="shared" si="4"/>
        <v>120</v>
      </c>
      <c r="P28" s="7" t="s">
        <v>278</v>
      </c>
    </row>
    <row r="29" ht="21" customHeight="1" spans="1:16">
      <c r="A29" s="3">
        <v>24</v>
      </c>
      <c r="B29" s="4" t="s">
        <v>279</v>
      </c>
      <c r="C29" s="3"/>
      <c r="D29" s="3"/>
      <c r="E29" s="3"/>
      <c r="F29" s="3"/>
      <c r="G29" s="5"/>
      <c r="H29" s="3"/>
      <c r="I29" s="6">
        <v>20</v>
      </c>
      <c r="J29" s="3">
        <v>15</v>
      </c>
      <c r="K29" s="3"/>
      <c r="L29" s="3"/>
      <c r="M29" s="3">
        <f t="shared" si="2"/>
        <v>300</v>
      </c>
      <c r="N29" s="3">
        <f t="shared" si="3"/>
        <v>180</v>
      </c>
      <c r="O29" s="3">
        <f t="shared" si="4"/>
        <v>120</v>
      </c>
      <c r="P29" s="7" t="s">
        <v>280</v>
      </c>
    </row>
    <row r="30" ht="21" customHeight="1" spans="1:16">
      <c r="A30" s="3">
        <v>25</v>
      </c>
      <c r="B30" s="4" t="s">
        <v>281</v>
      </c>
      <c r="C30" s="3"/>
      <c r="D30" s="3"/>
      <c r="E30" s="3"/>
      <c r="F30" s="3"/>
      <c r="G30" s="5"/>
      <c r="H30" s="3"/>
      <c r="I30" s="6">
        <v>29</v>
      </c>
      <c r="J30" s="3">
        <v>15</v>
      </c>
      <c r="K30" s="3"/>
      <c r="L30" s="3"/>
      <c r="M30" s="3">
        <f t="shared" si="2"/>
        <v>435</v>
      </c>
      <c r="N30" s="3">
        <f t="shared" si="3"/>
        <v>261</v>
      </c>
      <c r="O30" s="3">
        <f t="shared" si="4"/>
        <v>174</v>
      </c>
      <c r="P30" s="7" t="s">
        <v>282</v>
      </c>
    </row>
    <row r="31" ht="21" customHeight="1" spans="1:16">
      <c r="A31" s="3">
        <v>26</v>
      </c>
      <c r="B31" s="4" t="s">
        <v>283</v>
      </c>
      <c r="C31" s="3"/>
      <c r="D31" s="3"/>
      <c r="E31" s="3"/>
      <c r="F31" s="3"/>
      <c r="G31" s="5"/>
      <c r="H31" s="3"/>
      <c r="I31" s="6">
        <v>28</v>
      </c>
      <c r="J31" s="3">
        <v>15</v>
      </c>
      <c r="K31" s="3"/>
      <c r="L31" s="3"/>
      <c r="M31" s="3">
        <f t="shared" si="2"/>
        <v>420</v>
      </c>
      <c r="N31" s="3">
        <f t="shared" si="3"/>
        <v>252</v>
      </c>
      <c r="O31" s="3">
        <f t="shared" si="4"/>
        <v>168</v>
      </c>
      <c r="P31" s="7" t="s">
        <v>284</v>
      </c>
    </row>
    <row r="32" ht="21" customHeight="1" spans="1:16">
      <c r="A32" s="3">
        <v>27</v>
      </c>
      <c r="B32" s="4" t="s">
        <v>285</v>
      </c>
      <c r="C32" s="3"/>
      <c r="D32" s="3"/>
      <c r="E32" s="3"/>
      <c r="F32" s="3"/>
      <c r="G32" s="5"/>
      <c r="H32" s="3"/>
      <c r="I32" s="6">
        <v>20</v>
      </c>
      <c r="J32" s="3">
        <v>15</v>
      </c>
      <c r="K32" s="3"/>
      <c r="L32" s="3"/>
      <c r="M32" s="3">
        <f t="shared" si="2"/>
        <v>300</v>
      </c>
      <c r="N32" s="3">
        <f t="shared" si="3"/>
        <v>180</v>
      </c>
      <c r="O32" s="3">
        <f t="shared" si="4"/>
        <v>120</v>
      </c>
      <c r="P32" s="7" t="s">
        <v>286</v>
      </c>
    </row>
    <row r="33" ht="21" customHeight="1" spans="1:16">
      <c r="A33" s="3">
        <v>28</v>
      </c>
      <c r="B33" s="4" t="s">
        <v>287</v>
      </c>
      <c r="C33" s="3"/>
      <c r="D33" s="3"/>
      <c r="E33" s="3"/>
      <c r="F33" s="3"/>
      <c r="G33" s="5"/>
      <c r="H33" s="3"/>
      <c r="I33" s="6">
        <v>20</v>
      </c>
      <c r="J33" s="3">
        <v>15</v>
      </c>
      <c r="K33" s="3"/>
      <c r="L33" s="3"/>
      <c r="M33" s="3">
        <f t="shared" si="2"/>
        <v>300</v>
      </c>
      <c r="N33" s="3">
        <f t="shared" si="3"/>
        <v>180</v>
      </c>
      <c r="O33" s="3">
        <f t="shared" si="4"/>
        <v>120</v>
      </c>
      <c r="P33" s="7" t="s">
        <v>288</v>
      </c>
    </row>
    <row r="34" ht="21" customHeight="1" spans="1:16">
      <c r="A34" s="3">
        <v>29</v>
      </c>
      <c r="B34" s="4" t="s">
        <v>289</v>
      </c>
      <c r="C34" s="3"/>
      <c r="D34" s="3"/>
      <c r="E34" s="3"/>
      <c r="F34" s="3"/>
      <c r="G34" s="5"/>
      <c r="H34" s="3"/>
      <c r="I34" s="6">
        <v>20</v>
      </c>
      <c r="J34" s="3">
        <v>15</v>
      </c>
      <c r="K34" s="3"/>
      <c r="L34" s="3"/>
      <c r="M34" s="3">
        <f t="shared" si="2"/>
        <v>300</v>
      </c>
      <c r="N34" s="3">
        <f t="shared" si="3"/>
        <v>180</v>
      </c>
      <c r="O34" s="3">
        <f t="shared" si="4"/>
        <v>120</v>
      </c>
      <c r="P34" s="7" t="s">
        <v>290</v>
      </c>
    </row>
    <row r="35" ht="21" customHeight="1" spans="1:16">
      <c r="A35" s="3">
        <v>30</v>
      </c>
      <c r="B35" s="4" t="s">
        <v>291</v>
      </c>
      <c r="C35" s="3"/>
      <c r="D35" s="3"/>
      <c r="E35" s="3"/>
      <c r="F35" s="3"/>
      <c r="G35" s="5"/>
      <c r="H35" s="3"/>
      <c r="I35" s="6">
        <v>20.37</v>
      </c>
      <c r="J35" s="3">
        <v>15</v>
      </c>
      <c r="K35" s="3"/>
      <c r="L35" s="3"/>
      <c r="M35" s="3">
        <f t="shared" si="2"/>
        <v>305.55</v>
      </c>
      <c r="N35" s="3">
        <f t="shared" si="3"/>
        <v>183.33</v>
      </c>
      <c r="O35" s="3">
        <f t="shared" si="4"/>
        <v>122.22</v>
      </c>
      <c r="P35" s="7" t="s">
        <v>292</v>
      </c>
    </row>
    <row r="36" ht="21" customHeight="1" spans="1:16">
      <c r="A36" s="3">
        <v>31</v>
      </c>
      <c r="B36" s="4" t="s">
        <v>293</v>
      </c>
      <c r="C36" s="3">
        <v>49</v>
      </c>
      <c r="D36" s="3">
        <v>20</v>
      </c>
      <c r="E36" s="3"/>
      <c r="F36" s="3"/>
      <c r="G36" s="5"/>
      <c r="H36" s="3"/>
      <c r="I36" s="6"/>
      <c r="J36" s="3"/>
      <c r="K36" s="3"/>
      <c r="L36" s="3"/>
      <c r="M36" s="3">
        <f>C36*D36</f>
        <v>980</v>
      </c>
      <c r="N36" s="3">
        <f t="shared" si="0"/>
        <v>588</v>
      </c>
      <c r="O36" s="3">
        <f t="shared" si="1"/>
        <v>392</v>
      </c>
      <c r="P36" s="7" t="s">
        <v>294</v>
      </c>
    </row>
    <row r="37" ht="21" customHeight="1" spans="1:16">
      <c r="A37" s="3">
        <v>32</v>
      </c>
      <c r="B37" s="4" t="s">
        <v>295</v>
      </c>
      <c r="C37" s="3">
        <v>27</v>
      </c>
      <c r="D37" s="3">
        <v>20</v>
      </c>
      <c r="E37" s="3"/>
      <c r="F37" s="3"/>
      <c r="G37" s="5"/>
      <c r="H37" s="3"/>
      <c r="I37" s="6"/>
      <c r="J37" s="3"/>
      <c r="K37" s="3"/>
      <c r="L37" s="3"/>
      <c r="M37" s="3">
        <f t="shared" ref="M37:M51" si="9">C37*D37</f>
        <v>540</v>
      </c>
      <c r="N37" s="3">
        <f t="shared" ref="N37:N51" si="10">M37*0.6</f>
        <v>324</v>
      </c>
      <c r="O37" s="3">
        <f t="shared" ref="O37:O51" si="11">M37*0.4</f>
        <v>216</v>
      </c>
      <c r="P37" s="7" t="s">
        <v>296</v>
      </c>
    </row>
    <row r="38" ht="21" customHeight="1" spans="1:16">
      <c r="A38" s="3">
        <v>33</v>
      </c>
      <c r="B38" s="4" t="s">
        <v>297</v>
      </c>
      <c r="C38" s="3">
        <v>31</v>
      </c>
      <c r="D38" s="3">
        <v>20</v>
      </c>
      <c r="E38" s="3"/>
      <c r="F38" s="3"/>
      <c r="G38" s="5"/>
      <c r="H38" s="3"/>
      <c r="I38" s="6"/>
      <c r="J38" s="3"/>
      <c r="K38" s="3"/>
      <c r="L38" s="3"/>
      <c r="M38" s="3">
        <f t="shared" si="9"/>
        <v>620</v>
      </c>
      <c r="N38" s="3">
        <f t="shared" si="10"/>
        <v>372</v>
      </c>
      <c r="O38" s="3">
        <f t="shared" si="11"/>
        <v>248</v>
      </c>
      <c r="P38" s="7" t="s">
        <v>298</v>
      </c>
    </row>
    <row r="39" ht="21" customHeight="1" spans="1:16">
      <c r="A39" s="3">
        <v>34</v>
      </c>
      <c r="B39" s="4" t="s">
        <v>299</v>
      </c>
      <c r="C39" s="3">
        <v>20</v>
      </c>
      <c r="D39" s="3">
        <v>20</v>
      </c>
      <c r="E39" s="3"/>
      <c r="F39" s="3"/>
      <c r="G39" s="5"/>
      <c r="H39" s="3"/>
      <c r="I39" s="6"/>
      <c r="J39" s="3"/>
      <c r="K39" s="3"/>
      <c r="L39" s="3"/>
      <c r="M39" s="3">
        <f t="shared" si="9"/>
        <v>400</v>
      </c>
      <c r="N39" s="3">
        <f t="shared" si="10"/>
        <v>240</v>
      </c>
      <c r="O39" s="3">
        <f t="shared" si="11"/>
        <v>160</v>
      </c>
      <c r="P39" s="7" t="s">
        <v>300</v>
      </c>
    </row>
    <row r="40" ht="21" customHeight="1" spans="1:16">
      <c r="A40" s="3">
        <v>35</v>
      </c>
      <c r="B40" s="4" t="s">
        <v>301</v>
      </c>
      <c r="C40" s="3">
        <v>26</v>
      </c>
      <c r="D40" s="3">
        <v>20</v>
      </c>
      <c r="E40" s="3"/>
      <c r="F40" s="3"/>
      <c r="G40" s="5"/>
      <c r="H40" s="3"/>
      <c r="I40" s="6"/>
      <c r="J40" s="3"/>
      <c r="K40" s="3"/>
      <c r="L40" s="3"/>
      <c r="M40" s="3">
        <f t="shared" si="9"/>
        <v>520</v>
      </c>
      <c r="N40" s="3">
        <f t="shared" si="10"/>
        <v>312</v>
      </c>
      <c r="O40" s="3">
        <f t="shared" si="11"/>
        <v>208</v>
      </c>
      <c r="P40" s="7" t="s">
        <v>302</v>
      </c>
    </row>
    <row r="41" ht="21" customHeight="1" spans="1:16">
      <c r="A41" s="3">
        <v>36</v>
      </c>
      <c r="B41" s="4" t="s">
        <v>303</v>
      </c>
      <c r="C41" s="3">
        <v>30</v>
      </c>
      <c r="D41" s="3">
        <v>20</v>
      </c>
      <c r="E41" s="3"/>
      <c r="F41" s="3"/>
      <c r="G41" s="5"/>
      <c r="H41" s="3"/>
      <c r="I41" s="6"/>
      <c r="J41" s="3"/>
      <c r="K41" s="3"/>
      <c r="L41" s="3"/>
      <c r="M41" s="3">
        <f t="shared" si="9"/>
        <v>600</v>
      </c>
      <c r="N41" s="3">
        <f t="shared" si="10"/>
        <v>360</v>
      </c>
      <c r="O41" s="3">
        <f t="shared" si="11"/>
        <v>240</v>
      </c>
      <c r="P41" s="7" t="s">
        <v>304</v>
      </c>
    </row>
    <row r="42" ht="21" customHeight="1" spans="1:16">
      <c r="A42" s="3">
        <v>37</v>
      </c>
      <c r="B42" s="4" t="s">
        <v>305</v>
      </c>
      <c r="C42" s="3">
        <v>49</v>
      </c>
      <c r="D42" s="3">
        <v>20</v>
      </c>
      <c r="E42" s="3"/>
      <c r="F42" s="3"/>
      <c r="G42" s="5"/>
      <c r="H42" s="3"/>
      <c r="I42" s="6"/>
      <c r="J42" s="3"/>
      <c r="K42" s="3"/>
      <c r="L42" s="3"/>
      <c r="M42" s="3">
        <f t="shared" si="9"/>
        <v>980</v>
      </c>
      <c r="N42" s="3">
        <f t="shared" si="10"/>
        <v>588</v>
      </c>
      <c r="O42" s="3">
        <f t="shared" si="11"/>
        <v>392</v>
      </c>
      <c r="P42" s="7" t="s">
        <v>306</v>
      </c>
    </row>
    <row r="43" ht="21" customHeight="1" spans="1:16">
      <c r="A43" s="3">
        <v>38</v>
      </c>
      <c r="B43" s="4" t="s">
        <v>307</v>
      </c>
      <c r="C43" s="3">
        <v>37</v>
      </c>
      <c r="D43" s="3">
        <v>20</v>
      </c>
      <c r="E43" s="3"/>
      <c r="F43" s="3"/>
      <c r="G43" s="5"/>
      <c r="H43" s="3"/>
      <c r="I43" s="6"/>
      <c r="J43" s="3"/>
      <c r="K43" s="3"/>
      <c r="L43" s="3"/>
      <c r="M43" s="3">
        <f t="shared" si="9"/>
        <v>740</v>
      </c>
      <c r="N43" s="3">
        <f t="shared" si="10"/>
        <v>444</v>
      </c>
      <c r="O43" s="3">
        <f t="shared" si="11"/>
        <v>296</v>
      </c>
      <c r="P43" s="7" t="s">
        <v>308</v>
      </c>
    </row>
    <row r="44" ht="21" customHeight="1" spans="1:16">
      <c r="A44" s="3">
        <v>39</v>
      </c>
      <c r="B44" s="4" t="s">
        <v>309</v>
      </c>
      <c r="C44" s="3">
        <v>22</v>
      </c>
      <c r="D44" s="3">
        <v>20</v>
      </c>
      <c r="E44" s="3"/>
      <c r="F44" s="3"/>
      <c r="G44" s="5"/>
      <c r="H44" s="3"/>
      <c r="I44" s="6"/>
      <c r="J44" s="3"/>
      <c r="K44" s="3"/>
      <c r="L44" s="3"/>
      <c r="M44" s="3">
        <f t="shared" si="9"/>
        <v>440</v>
      </c>
      <c r="N44" s="3">
        <f t="shared" si="10"/>
        <v>264</v>
      </c>
      <c r="O44" s="3">
        <f t="shared" si="11"/>
        <v>176</v>
      </c>
      <c r="P44" s="7" t="s">
        <v>310</v>
      </c>
    </row>
    <row r="45" ht="21" customHeight="1" spans="1:16">
      <c r="A45" s="3">
        <v>40</v>
      </c>
      <c r="B45" s="4" t="s">
        <v>311</v>
      </c>
      <c r="C45" s="3">
        <v>47</v>
      </c>
      <c r="D45" s="3">
        <v>20</v>
      </c>
      <c r="E45" s="3"/>
      <c r="F45" s="3"/>
      <c r="G45" s="5"/>
      <c r="H45" s="3"/>
      <c r="I45" s="6"/>
      <c r="J45" s="3"/>
      <c r="K45" s="3"/>
      <c r="L45" s="3"/>
      <c r="M45" s="3">
        <f t="shared" si="9"/>
        <v>940</v>
      </c>
      <c r="N45" s="3">
        <f t="shared" si="10"/>
        <v>564</v>
      </c>
      <c r="O45" s="3">
        <f t="shared" si="11"/>
        <v>376</v>
      </c>
      <c r="P45" s="7" t="s">
        <v>312</v>
      </c>
    </row>
    <row r="46" ht="21" customHeight="1" spans="1:16">
      <c r="A46" s="3">
        <v>41</v>
      </c>
      <c r="B46" s="4" t="s">
        <v>313</v>
      </c>
      <c r="C46" s="3">
        <v>49</v>
      </c>
      <c r="D46" s="3">
        <v>20</v>
      </c>
      <c r="E46" s="3"/>
      <c r="F46" s="3"/>
      <c r="G46" s="5"/>
      <c r="H46" s="3"/>
      <c r="I46" s="6"/>
      <c r="J46" s="3"/>
      <c r="K46" s="3"/>
      <c r="L46" s="3"/>
      <c r="M46" s="3">
        <f t="shared" si="9"/>
        <v>980</v>
      </c>
      <c r="N46" s="3">
        <f t="shared" si="10"/>
        <v>588</v>
      </c>
      <c r="O46" s="3">
        <f t="shared" si="11"/>
        <v>392</v>
      </c>
      <c r="P46" s="7" t="s">
        <v>314</v>
      </c>
    </row>
    <row r="47" ht="21" customHeight="1" spans="1:16">
      <c r="A47" s="3">
        <v>42</v>
      </c>
      <c r="B47" s="4" t="s">
        <v>315</v>
      </c>
      <c r="C47" s="3">
        <v>45</v>
      </c>
      <c r="D47" s="3">
        <v>20</v>
      </c>
      <c r="E47" s="3"/>
      <c r="F47" s="3"/>
      <c r="G47" s="5"/>
      <c r="H47" s="3"/>
      <c r="I47" s="6"/>
      <c r="J47" s="3"/>
      <c r="K47" s="3"/>
      <c r="L47" s="3"/>
      <c r="M47" s="3">
        <f t="shared" si="9"/>
        <v>900</v>
      </c>
      <c r="N47" s="3">
        <f t="shared" si="10"/>
        <v>540</v>
      </c>
      <c r="O47" s="3">
        <f t="shared" si="11"/>
        <v>360</v>
      </c>
      <c r="P47" s="7" t="s">
        <v>316</v>
      </c>
    </row>
    <row r="48" ht="21" customHeight="1" spans="1:16">
      <c r="A48" s="3">
        <v>43</v>
      </c>
      <c r="B48" s="4" t="s">
        <v>285</v>
      </c>
      <c r="C48" s="3">
        <v>47</v>
      </c>
      <c r="D48" s="3">
        <v>20</v>
      </c>
      <c r="E48" s="3"/>
      <c r="F48" s="3"/>
      <c r="G48" s="5"/>
      <c r="H48" s="3"/>
      <c r="I48" s="6"/>
      <c r="J48" s="3"/>
      <c r="K48" s="3"/>
      <c r="L48" s="3"/>
      <c r="M48" s="3">
        <f t="shared" si="9"/>
        <v>940</v>
      </c>
      <c r="N48" s="3">
        <f t="shared" si="10"/>
        <v>564</v>
      </c>
      <c r="O48" s="3">
        <f t="shared" si="11"/>
        <v>376</v>
      </c>
      <c r="P48" s="7" t="s">
        <v>286</v>
      </c>
    </row>
    <row r="49" ht="21" customHeight="1" spans="1:16">
      <c r="A49" s="3">
        <v>44</v>
      </c>
      <c r="B49" s="4" t="s">
        <v>317</v>
      </c>
      <c r="C49" s="3">
        <v>7</v>
      </c>
      <c r="D49" s="3">
        <v>20</v>
      </c>
      <c r="E49" s="3"/>
      <c r="F49" s="3"/>
      <c r="G49" s="5"/>
      <c r="H49" s="3"/>
      <c r="I49" s="6"/>
      <c r="J49" s="3"/>
      <c r="K49" s="3"/>
      <c r="L49" s="3"/>
      <c r="M49" s="3">
        <f t="shared" si="9"/>
        <v>140</v>
      </c>
      <c r="N49" s="3">
        <f t="shared" si="10"/>
        <v>84</v>
      </c>
      <c r="O49" s="3">
        <f t="shared" si="11"/>
        <v>56</v>
      </c>
      <c r="P49" s="7" t="s">
        <v>318</v>
      </c>
    </row>
    <row r="50" ht="21" customHeight="1" spans="1:16">
      <c r="A50" s="3">
        <v>45</v>
      </c>
      <c r="B50" s="4" t="s">
        <v>319</v>
      </c>
      <c r="C50" s="3">
        <v>48</v>
      </c>
      <c r="D50" s="3">
        <v>20</v>
      </c>
      <c r="E50" s="3"/>
      <c r="F50" s="3"/>
      <c r="G50" s="5"/>
      <c r="H50" s="3"/>
      <c r="I50" s="6"/>
      <c r="J50" s="3"/>
      <c r="K50" s="3"/>
      <c r="L50" s="3"/>
      <c r="M50" s="3">
        <f t="shared" si="9"/>
        <v>960</v>
      </c>
      <c r="N50" s="3">
        <f t="shared" si="10"/>
        <v>576</v>
      </c>
      <c r="O50" s="3">
        <f t="shared" si="11"/>
        <v>384</v>
      </c>
      <c r="P50" s="7" t="s">
        <v>320</v>
      </c>
    </row>
    <row r="51" ht="21" customHeight="1" spans="1:16">
      <c r="A51" s="3">
        <v>46</v>
      </c>
      <c r="B51" s="4" t="s">
        <v>321</v>
      </c>
      <c r="C51" s="3">
        <v>38</v>
      </c>
      <c r="D51" s="3">
        <v>20</v>
      </c>
      <c r="E51" s="3"/>
      <c r="F51" s="3"/>
      <c r="G51" s="5"/>
      <c r="H51" s="3"/>
      <c r="I51" s="6"/>
      <c r="J51" s="3"/>
      <c r="K51" s="3"/>
      <c r="L51" s="3"/>
      <c r="M51" s="3">
        <f t="shared" si="9"/>
        <v>760</v>
      </c>
      <c r="N51" s="3">
        <f t="shared" si="10"/>
        <v>456</v>
      </c>
      <c r="O51" s="3">
        <f t="shared" si="11"/>
        <v>304</v>
      </c>
      <c r="P51" s="7" t="s">
        <v>322</v>
      </c>
    </row>
    <row r="52" ht="21" customHeight="1" spans="1:16">
      <c r="A52" s="3"/>
      <c r="B52" s="5" t="s">
        <v>11</v>
      </c>
      <c r="C52" s="8">
        <f>SUM(C6:C51)</f>
        <v>572</v>
      </c>
      <c r="D52" s="8"/>
      <c r="E52" s="8">
        <f>SUM(E6:E51)</f>
        <v>121.03</v>
      </c>
      <c r="F52" s="8"/>
      <c r="G52" s="5"/>
      <c r="H52" s="3"/>
      <c r="I52" s="8">
        <f>SUM(I6:I51)</f>
        <v>876.37</v>
      </c>
      <c r="J52" s="8"/>
      <c r="K52" s="8"/>
      <c r="L52" s="8"/>
      <c r="M52" s="3">
        <f>SUM(M6:M51)</f>
        <v>31847.35</v>
      </c>
      <c r="N52" s="3">
        <f>SUM(N6:N51)</f>
        <v>19108.41</v>
      </c>
      <c r="O52" s="3">
        <f>SUM(O6:O51)</f>
        <v>12738.94</v>
      </c>
      <c r="P52" s="5"/>
    </row>
  </sheetData>
  <mergeCells count="15">
    <mergeCell ref="A1:P1"/>
    <mergeCell ref="A2:P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  <mergeCell ref="P3:P5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修竹村</vt:lpstr>
      <vt:lpstr>隆下村</vt:lpstr>
      <vt:lpstr>官常村</vt:lpstr>
      <vt:lpstr>焦坑村</vt:lpstr>
      <vt:lpstr>台田村</vt:lpstr>
      <vt:lpstr>垅源村</vt:lpstr>
      <vt:lpstr>龙头村</vt:lpstr>
      <vt:lpstr>黄岭村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谢良群</cp:lastModifiedBy>
  <dcterms:created xsi:type="dcterms:W3CDTF">2025-12-07T02:29:00Z</dcterms:created>
  <cp:lastPrinted>2025-12-18T01:45:00Z</cp:lastPrinted>
  <dcterms:modified xsi:type="dcterms:W3CDTF">2026-06-29T02:12:10Z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88D8E1BFF2AF4A3EAABC9BB924D4885C_13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