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马元" sheetId="1" r:id="rId1"/>
    <sheet name="仍田" sheetId="2" r:id="rId2"/>
    <sheet name="安寅" sheetId="3" r:id="rId3"/>
    <sheet name="安寅2" sheetId="4" r:id="rId4"/>
  </sheets>
  <definedNames>
    <definedName name="_xlnm._FilterDatabase" localSheetId="0" hidden="1">马元!$A$5:$O$47</definedName>
    <definedName name="_xlnm._FilterDatabase" localSheetId="1" hidden="1">仍田!$A$5:$S$29</definedName>
    <definedName name="_xlnm._FilterDatabase" localSheetId="2" hidden="1">安寅!$A$5:$W$72</definedName>
    <definedName name="_xlnm._FilterDatabase" localSheetId="3" hidden="1">安寅2!$A$5:$V$35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<sst xmlns="http://schemas.openxmlformats.org/spreadsheetml/2006/main" count="236" uniqueCount="151">
  <si>
    <t>2025年建宁县农业生产社会化服务补助资金分配表</t>
  </si>
  <si>
    <t>服务主体：建宁县清华农机专业合作社     服务地点所在村：马元村                           单位：亩、元</t>
  </si>
  <si>
    <t>序号</t>
  </si>
  <si>
    <t>服务对象</t>
  </si>
  <si>
    <t>补助环节</t>
  </si>
  <si>
    <t>金额</t>
  </si>
  <si>
    <t>耕</t>
  </si>
  <si>
    <t>种</t>
  </si>
  <si>
    <t>防</t>
  </si>
  <si>
    <t>收</t>
  </si>
  <si>
    <t>全程</t>
  </si>
  <si>
    <t>合计</t>
  </si>
  <si>
    <t>农户</t>
  </si>
  <si>
    <t>服务主体</t>
  </si>
  <si>
    <t>面积</t>
  </si>
  <si>
    <t>标准</t>
  </si>
  <si>
    <t>张春平</t>
  </si>
  <si>
    <t>徐李梅</t>
  </si>
  <si>
    <t>张昌福</t>
  </si>
  <si>
    <t>何茂发</t>
  </si>
  <si>
    <t>林良民</t>
  </si>
  <si>
    <t>叶学青</t>
  </si>
  <si>
    <t>张春清</t>
  </si>
  <si>
    <t>戈木英</t>
  </si>
  <si>
    <t>聂春贵</t>
  </si>
  <si>
    <t>刘建明</t>
  </si>
  <si>
    <t>刘振忠</t>
  </si>
  <si>
    <t>刘菊花</t>
  </si>
  <si>
    <t>刘起雄</t>
  </si>
  <si>
    <t>刘日明</t>
  </si>
  <si>
    <t>黄金娥</t>
  </si>
  <si>
    <t>聂应根</t>
  </si>
  <si>
    <t>张春财</t>
  </si>
  <si>
    <t>张荣龙</t>
  </si>
  <si>
    <t>张昌明</t>
  </si>
  <si>
    <t>刘秋龙</t>
  </si>
  <si>
    <t>刘春水</t>
  </si>
  <si>
    <t>刘国再</t>
  </si>
  <si>
    <t>聂光星</t>
  </si>
  <si>
    <t>张金根</t>
  </si>
  <si>
    <t>张荣发</t>
  </si>
  <si>
    <t>张福江</t>
  </si>
  <si>
    <t>高松才</t>
  </si>
  <si>
    <t>刘方</t>
  </si>
  <si>
    <t>付平英</t>
  </si>
  <si>
    <t>涂四建</t>
  </si>
  <si>
    <t>付兰娇</t>
  </si>
  <si>
    <t>聂光平</t>
  </si>
  <si>
    <t>阮成龙</t>
  </si>
  <si>
    <t>张昌贵</t>
  </si>
  <si>
    <t>饶水财</t>
  </si>
  <si>
    <t>张兴恩</t>
  </si>
  <si>
    <t>邹雪辉</t>
  </si>
  <si>
    <t>吴盛林</t>
  </si>
  <si>
    <t>廖美文</t>
  </si>
  <si>
    <t>朱建辉</t>
  </si>
  <si>
    <t>徐龙贵</t>
  </si>
  <si>
    <t>服务主体：建宁县清华农机专业合作社     服务地点所在村：                         单位：亩、元</t>
  </si>
  <si>
    <t>农户补助账号</t>
  </si>
  <si>
    <t>葛广胜</t>
  </si>
  <si>
    <t>6221840503048345220</t>
  </si>
  <si>
    <t>金银根</t>
  </si>
  <si>
    <t>6221804503048346947</t>
  </si>
  <si>
    <t>徐琴娥</t>
  </si>
  <si>
    <t>6221840503060581512</t>
  </si>
  <si>
    <t>杨祖生</t>
  </si>
  <si>
    <t>6221840503048443710</t>
  </si>
  <si>
    <t>陈平</t>
  </si>
  <si>
    <t>6221840503060705038</t>
  </si>
  <si>
    <t>陈红献</t>
  </si>
  <si>
    <t>6221840503043932360</t>
  </si>
  <si>
    <t>何盛财</t>
  </si>
  <si>
    <t>6221840503043931842</t>
  </si>
  <si>
    <t>何万胜</t>
  </si>
  <si>
    <t>6221840503043932709</t>
  </si>
  <si>
    <t>陈国民</t>
  </si>
  <si>
    <t>6221840503102291328</t>
  </si>
  <si>
    <t>陈国伟</t>
  </si>
  <si>
    <t>6221840503105540200</t>
  </si>
  <si>
    <t>平国辉</t>
  </si>
  <si>
    <t>6221840503108731087</t>
  </si>
  <si>
    <t>丁经英</t>
  </si>
  <si>
    <t>6221840503043926545</t>
  </si>
  <si>
    <t>刘国华</t>
  </si>
  <si>
    <t>6221840503048348448</t>
  </si>
  <si>
    <t>廖世平</t>
  </si>
  <si>
    <t>6221840503043926115</t>
  </si>
  <si>
    <t>邓巧莲</t>
  </si>
  <si>
    <t>6221840503043926123</t>
  </si>
  <si>
    <t>梅谷龙</t>
  </si>
  <si>
    <t>6221840503043931529</t>
  </si>
  <si>
    <t>刘立萍</t>
  </si>
  <si>
    <t>服务主体：建宁县清华农机专业合作社     服务地点所在村：                     单位：亩、元</t>
  </si>
  <si>
    <t>胡运良</t>
  </si>
  <si>
    <t>黄云秀</t>
  </si>
  <si>
    <t>刘壁权</t>
  </si>
  <si>
    <t>刘淑珍</t>
  </si>
  <si>
    <t>朱敏</t>
  </si>
  <si>
    <t>陈忠明</t>
  </si>
  <si>
    <t>陈子仪</t>
  </si>
  <si>
    <t>罗美容</t>
  </si>
  <si>
    <t>黄志强</t>
  </si>
  <si>
    <t>兰水根</t>
  </si>
  <si>
    <t>兰应根</t>
  </si>
  <si>
    <t>吴家中</t>
  </si>
  <si>
    <t>曾黎鹏</t>
  </si>
  <si>
    <t>刘时娥</t>
  </si>
  <si>
    <t>程洪江</t>
  </si>
  <si>
    <t>曾清华</t>
  </si>
  <si>
    <t>陈传福</t>
  </si>
  <si>
    <t>曹清兰</t>
  </si>
  <si>
    <t>胡应文</t>
  </si>
  <si>
    <t>韩吾山</t>
  </si>
  <si>
    <t>林素珍</t>
  </si>
  <si>
    <t>吴玉香</t>
  </si>
  <si>
    <t>徐长女</t>
  </si>
  <si>
    <t>吴明文</t>
  </si>
  <si>
    <t>张胜仔</t>
  </si>
  <si>
    <t>陈助典</t>
  </si>
  <si>
    <t>陈助平</t>
  </si>
  <si>
    <t>吴国民</t>
  </si>
  <si>
    <t>吴继仁</t>
  </si>
  <si>
    <t>吴家林</t>
  </si>
  <si>
    <t>陈世福</t>
  </si>
  <si>
    <t>服务主体：建宁县清华农机专业合作社     服务地点所在村：                    单位：亩、元</t>
  </si>
  <si>
    <t>陈子初</t>
  </si>
  <si>
    <t>陈子愉</t>
  </si>
  <si>
    <t>魏春花</t>
  </si>
  <si>
    <t>程洪武</t>
  </si>
  <si>
    <t>吴美秀</t>
  </si>
  <si>
    <t>何庆华</t>
  </si>
  <si>
    <t>魏梅花</t>
  </si>
  <si>
    <t>陈传兴</t>
  </si>
  <si>
    <t>杨培生</t>
  </si>
  <si>
    <t>谢月容</t>
  </si>
  <si>
    <t>黄海洪</t>
  </si>
  <si>
    <t>江秀花</t>
  </si>
  <si>
    <t>雷南平</t>
  </si>
  <si>
    <t>雷建宁</t>
  </si>
  <si>
    <t xml:space="preserve"> </t>
  </si>
  <si>
    <t>陈克昌</t>
  </si>
  <si>
    <t>吴继华</t>
  </si>
  <si>
    <t>陈水亮</t>
  </si>
  <si>
    <t>吴崇雌</t>
  </si>
  <si>
    <t>钟德云</t>
  </si>
  <si>
    <t>赖尔科</t>
  </si>
  <si>
    <t>龚金容</t>
  </si>
  <si>
    <t>黄祥春</t>
  </si>
  <si>
    <t>林振胜</t>
  </si>
  <si>
    <t>黄火祥</t>
  </si>
  <si>
    <t>张福平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</si>
</sst>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0.5"/>
      <color theme="1"/>
      <name val="黑体"/>
      <charset val="134"/>
    </font>
    <font>
      <sz val="10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7"/>
  <sheetViews>
    <sheetView tabSelected="1" workbookViewId="0">
      <selection activeCell="O10" sqref="O10"/>
    </sheetView>
  </sheetViews>
  <sheetFormatPr defaultColWidth="9" defaultRowHeight="13.5"/>
  <cols>
    <col min="1" max="1" width="6.25" customWidth="1"/>
    <col min="3" max="3" width="6.625" customWidth="1"/>
    <col min="4" max="4" width="7.125" customWidth="1"/>
    <col min="5" max="5" width="9.75" customWidth="1"/>
    <col min="6" max="6" width="8.25" customWidth="1"/>
    <col min="7" max="7" width="7.75" customWidth="1"/>
    <col min="8" max="8" width="6.875" customWidth="1"/>
    <col min="10" max="10" width="6.25" customWidth="1"/>
    <col min="11" max="11" width="6" customWidth="1"/>
    <col min="12" max="12" width="6.375" customWidth="1"/>
    <col min="14" max="14" width="13.5" customWidth="1"/>
    <col min="15" max="15" width="18" customWidth="1"/>
  </cols>
  <sheetData>
    <row r="1" ht="25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ht="14.25" spans="1:15">
      <c r="A3" s="4" t="s">
        <v>2</v>
      </c>
      <c r="B3" s="4" t="s">
        <v>3</v>
      </c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 t="s">
        <v>5</v>
      </c>
      <c r="N3" s="5"/>
      <c r="O3" s="5"/>
    </row>
    <row r="4" ht="14.25" spans="1:15">
      <c r="A4" s="4"/>
      <c r="B4" s="4"/>
      <c r="C4" s="5" t="s">
        <v>6</v>
      </c>
      <c r="D4" s="5"/>
      <c r="E4" s="5" t="s">
        <v>7</v>
      </c>
      <c r="F4" s="5"/>
      <c r="G4" s="5" t="s">
        <v>8</v>
      </c>
      <c r="H4" s="5"/>
      <c r="I4" s="5" t="s">
        <v>9</v>
      </c>
      <c r="J4" s="5"/>
      <c r="K4" s="5" t="s">
        <v>10</v>
      </c>
      <c r="L4" s="5"/>
      <c r="M4" s="5" t="s">
        <v>11</v>
      </c>
      <c r="N4" s="5" t="s">
        <v>12</v>
      </c>
      <c r="O4" s="4" t="s">
        <v>13</v>
      </c>
    </row>
    <row r="5" spans="1:15">
      <c r="A5" s="4"/>
      <c r="B5" s="4"/>
      <c r="C5" s="6" t="s">
        <v>14</v>
      </c>
      <c r="D5" s="6" t="s">
        <v>15</v>
      </c>
      <c r="E5" s="6" t="s">
        <v>14</v>
      </c>
      <c r="F5" s="6" t="s">
        <v>15</v>
      </c>
      <c r="G5" s="6" t="s">
        <v>14</v>
      </c>
      <c r="H5" s="6" t="s">
        <v>15</v>
      </c>
      <c r="I5" s="6" t="s">
        <v>14</v>
      </c>
      <c r="J5" s="6" t="s">
        <v>15</v>
      </c>
      <c r="K5" s="6" t="s">
        <v>14</v>
      </c>
      <c r="L5" s="6" t="s">
        <v>15</v>
      </c>
      <c r="M5" s="5"/>
      <c r="N5" s="5"/>
      <c r="O5" s="4"/>
    </row>
    <row r="6" ht="18" customHeight="1" spans="1:15">
      <c r="A6" s="13">
        <v>1</v>
      </c>
      <c r="B6" s="7" t="s">
        <v>16</v>
      </c>
      <c r="C6" s="7">
        <v>28</v>
      </c>
      <c r="D6" s="7">
        <v>20</v>
      </c>
      <c r="E6" s="7">
        <v>1</v>
      </c>
      <c r="F6" s="7">
        <v>60</v>
      </c>
      <c r="G6" s="7"/>
      <c r="H6" s="7"/>
      <c r="I6" s="7">
        <v>35</v>
      </c>
      <c r="J6" s="7">
        <v>15</v>
      </c>
      <c r="K6" s="7"/>
      <c r="L6" s="7"/>
      <c r="M6" s="7">
        <v>1145</v>
      </c>
      <c r="N6" s="7">
        <v>687</v>
      </c>
      <c r="O6" s="7">
        <v>458</v>
      </c>
    </row>
    <row r="7" ht="18" customHeight="1" spans="1:15">
      <c r="A7" s="13">
        <v>2</v>
      </c>
      <c r="B7" s="7" t="s">
        <v>17</v>
      </c>
      <c r="C7" s="7">
        <v>47</v>
      </c>
      <c r="D7" s="7">
        <v>20</v>
      </c>
      <c r="E7" s="7">
        <v>5.5</v>
      </c>
      <c r="F7" s="7">
        <v>60</v>
      </c>
      <c r="G7" s="7"/>
      <c r="H7" s="7"/>
      <c r="I7" s="7">
        <v>48</v>
      </c>
      <c r="J7" s="7">
        <v>15</v>
      </c>
      <c r="K7" s="7"/>
      <c r="L7" s="7"/>
      <c r="M7" s="7">
        <v>1990</v>
      </c>
      <c r="N7" s="7">
        <v>1194</v>
      </c>
      <c r="O7" s="7">
        <v>796</v>
      </c>
    </row>
    <row r="8" ht="18" customHeight="1" spans="1:15">
      <c r="A8" s="13">
        <v>3</v>
      </c>
      <c r="B8" s="7" t="s">
        <v>18</v>
      </c>
      <c r="C8" s="7">
        <v>5</v>
      </c>
      <c r="D8" s="7">
        <v>20</v>
      </c>
      <c r="E8" s="7"/>
      <c r="F8" s="7"/>
      <c r="G8" s="7"/>
      <c r="H8" s="7"/>
      <c r="I8" s="7">
        <v>2</v>
      </c>
      <c r="J8" s="7">
        <v>15</v>
      </c>
      <c r="K8" s="7"/>
      <c r="L8" s="7"/>
      <c r="M8" s="7">
        <v>130</v>
      </c>
      <c r="N8" s="7">
        <v>78</v>
      </c>
      <c r="O8" s="7">
        <v>52</v>
      </c>
    </row>
    <row r="9" ht="18" customHeight="1" spans="1:15">
      <c r="A9" s="13">
        <v>4</v>
      </c>
      <c r="B9" s="7" t="s">
        <v>19</v>
      </c>
      <c r="C9" s="7">
        <v>10</v>
      </c>
      <c r="D9" s="7">
        <v>20</v>
      </c>
      <c r="E9" s="7"/>
      <c r="F9" s="7"/>
      <c r="G9" s="7"/>
      <c r="H9" s="7"/>
      <c r="I9" s="7">
        <v>25</v>
      </c>
      <c r="J9" s="7">
        <v>15</v>
      </c>
      <c r="K9" s="7"/>
      <c r="L9" s="7"/>
      <c r="M9" s="7">
        <v>575</v>
      </c>
      <c r="N9" s="7">
        <v>345</v>
      </c>
      <c r="O9" s="7">
        <v>230</v>
      </c>
    </row>
    <row r="10" ht="18" customHeight="1" spans="1:15">
      <c r="A10" s="13">
        <v>5</v>
      </c>
      <c r="B10" s="7" t="s">
        <v>20</v>
      </c>
      <c r="C10" s="7">
        <v>16</v>
      </c>
      <c r="D10" s="7">
        <v>20</v>
      </c>
      <c r="E10" s="7"/>
      <c r="F10" s="7"/>
      <c r="G10" s="7"/>
      <c r="H10" s="7"/>
      <c r="I10" s="7">
        <v>36</v>
      </c>
      <c r="J10" s="7">
        <v>15</v>
      </c>
      <c r="K10" s="7"/>
      <c r="L10" s="7"/>
      <c r="M10" s="7">
        <v>860</v>
      </c>
      <c r="N10" s="7">
        <v>516</v>
      </c>
      <c r="O10" s="7">
        <v>344</v>
      </c>
    </row>
    <row r="11" ht="18" customHeight="1" spans="1:15">
      <c r="A11" s="13">
        <v>6</v>
      </c>
      <c r="B11" s="7" t="s">
        <v>21</v>
      </c>
      <c r="C11" s="7">
        <v>6</v>
      </c>
      <c r="D11" s="7">
        <v>20</v>
      </c>
      <c r="E11" s="7"/>
      <c r="F11" s="7"/>
      <c r="G11" s="7"/>
      <c r="H11" s="7"/>
      <c r="I11" s="7">
        <v>28</v>
      </c>
      <c r="J11" s="7">
        <v>15</v>
      </c>
      <c r="K11" s="7"/>
      <c r="L11" s="7"/>
      <c r="M11" s="7">
        <v>540</v>
      </c>
      <c r="N11" s="7">
        <v>324</v>
      </c>
      <c r="O11" s="7">
        <v>216</v>
      </c>
    </row>
    <row r="12" ht="18" customHeight="1" spans="1:15">
      <c r="A12" s="13">
        <v>7</v>
      </c>
      <c r="B12" s="7" t="s">
        <v>22</v>
      </c>
      <c r="C12" s="7">
        <v>3</v>
      </c>
      <c r="D12" s="7">
        <v>20</v>
      </c>
      <c r="E12" s="7"/>
      <c r="F12" s="7"/>
      <c r="G12" s="7"/>
      <c r="H12" s="7"/>
      <c r="I12" s="7">
        <v>15</v>
      </c>
      <c r="J12" s="7">
        <v>15</v>
      </c>
      <c r="K12" s="7"/>
      <c r="L12" s="7"/>
      <c r="M12" s="7">
        <v>405</v>
      </c>
      <c r="N12" s="7">
        <v>243</v>
      </c>
      <c r="O12" s="7">
        <v>162</v>
      </c>
    </row>
    <row r="13" ht="18" customHeight="1" spans="1:15">
      <c r="A13" s="13">
        <v>8</v>
      </c>
      <c r="B13" s="7" t="s">
        <v>23</v>
      </c>
      <c r="C13" s="7">
        <v>10</v>
      </c>
      <c r="D13" s="7">
        <v>20</v>
      </c>
      <c r="E13" s="7"/>
      <c r="F13" s="7"/>
      <c r="G13" s="7"/>
      <c r="H13" s="7"/>
      <c r="I13" s="7">
        <v>6</v>
      </c>
      <c r="J13" s="7">
        <v>15</v>
      </c>
      <c r="K13" s="7"/>
      <c r="L13" s="7"/>
      <c r="M13" s="7">
        <v>290</v>
      </c>
      <c r="N13" s="7">
        <v>174</v>
      </c>
      <c r="O13" s="7">
        <v>116</v>
      </c>
    </row>
    <row r="14" ht="18" customHeight="1" spans="1:15">
      <c r="A14" s="13">
        <v>9</v>
      </c>
      <c r="B14" s="7" t="s">
        <v>24</v>
      </c>
      <c r="C14" s="7">
        <v>6</v>
      </c>
      <c r="D14" s="7">
        <v>20</v>
      </c>
      <c r="E14" s="7"/>
      <c r="F14" s="7"/>
      <c r="G14" s="7"/>
      <c r="H14" s="7"/>
      <c r="I14" s="7">
        <v>49</v>
      </c>
      <c r="J14" s="7">
        <v>15</v>
      </c>
      <c r="K14" s="7"/>
      <c r="L14" s="7"/>
      <c r="M14" s="7">
        <v>855</v>
      </c>
      <c r="N14" s="7">
        <v>513</v>
      </c>
      <c r="O14" s="7">
        <v>342</v>
      </c>
    </row>
    <row r="15" ht="18" customHeight="1" spans="1:15">
      <c r="A15" s="13">
        <v>10</v>
      </c>
      <c r="B15" s="7" t="s">
        <v>25</v>
      </c>
      <c r="C15" s="7">
        <v>12</v>
      </c>
      <c r="D15" s="7">
        <v>20</v>
      </c>
      <c r="E15" s="7"/>
      <c r="F15" s="7"/>
      <c r="G15" s="7"/>
      <c r="H15" s="7"/>
      <c r="I15" s="7">
        <v>45</v>
      </c>
      <c r="J15" s="7">
        <v>15</v>
      </c>
      <c r="K15" s="7"/>
      <c r="L15" s="7"/>
      <c r="M15" s="7">
        <v>915</v>
      </c>
      <c r="N15" s="7">
        <v>549</v>
      </c>
      <c r="O15" s="7">
        <v>366</v>
      </c>
    </row>
    <row r="16" ht="18" customHeight="1" spans="1:15">
      <c r="A16" s="13">
        <v>11</v>
      </c>
      <c r="B16" s="7" t="s">
        <v>26</v>
      </c>
      <c r="C16" s="7">
        <v>3</v>
      </c>
      <c r="D16" s="7">
        <v>20</v>
      </c>
      <c r="E16" s="7"/>
      <c r="F16" s="7"/>
      <c r="G16" s="7"/>
      <c r="H16" s="7"/>
      <c r="I16" s="7">
        <v>13</v>
      </c>
      <c r="J16" s="7">
        <v>15</v>
      </c>
      <c r="K16" s="7"/>
      <c r="L16" s="7"/>
      <c r="M16" s="7">
        <v>255</v>
      </c>
      <c r="N16" s="7">
        <v>153</v>
      </c>
      <c r="O16" s="7">
        <v>102</v>
      </c>
    </row>
    <row r="17" ht="18" customHeight="1" spans="1:15">
      <c r="A17" s="13">
        <v>12</v>
      </c>
      <c r="B17" s="7" t="s">
        <v>27</v>
      </c>
      <c r="C17" s="7">
        <v>18</v>
      </c>
      <c r="D17" s="7">
        <v>20</v>
      </c>
      <c r="E17" s="7"/>
      <c r="F17" s="7"/>
      <c r="G17" s="7"/>
      <c r="H17" s="7"/>
      <c r="I17" s="7">
        <v>8</v>
      </c>
      <c r="J17" s="7">
        <v>15</v>
      </c>
      <c r="K17" s="7"/>
      <c r="L17" s="7"/>
      <c r="M17" s="7">
        <v>480</v>
      </c>
      <c r="N17" s="7">
        <v>288</v>
      </c>
      <c r="O17" s="7">
        <v>192</v>
      </c>
    </row>
    <row r="18" ht="18" customHeight="1" spans="1:15">
      <c r="A18" s="13">
        <v>13</v>
      </c>
      <c r="B18" s="7" t="s">
        <v>28</v>
      </c>
      <c r="C18" s="7"/>
      <c r="D18" s="7"/>
      <c r="E18" s="7"/>
      <c r="F18" s="7"/>
      <c r="G18" s="7"/>
      <c r="H18" s="7"/>
      <c r="I18" s="7">
        <v>17</v>
      </c>
      <c r="J18" s="7">
        <v>15</v>
      </c>
      <c r="K18" s="7"/>
      <c r="L18" s="7"/>
      <c r="M18" s="7">
        <v>255</v>
      </c>
      <c r="N18" s="7">
        <v>153</v>
      </c>
      <c r="O18" s="7">
        <v>102</v>
      </c>
    </row>
    <row r="19" ht="18" customHeight="1" spans="1:15">
      <c r="A19" s="13">
        <v>14</v>
      </c>
      <c r="B19" s="7" t="s">
        <v>29</v>
      </c>
      <c r="C19" s="7"/>
      <c r="D19" s="7"/>
      <c r="E19" s="7"/>
      <c r="F19" s="7"/>
      <c r="G19" s="7"/>
      <c r="H19" s="7"/>
      <c r="I19" s="7">
        <v>9</v>
      </c>
      <c r="J19" s="7">
        <v>15</v>
      </c>
      <c r="K19" s="7"/>
      <c r="L19" s="7"/>
      <c r="M19" s="7">
        <v>135</v>
      </c>
      <c r="N19" s="7">
        <v>81</v>
      </c>
      <c r="O19" s="7">
        <v>54</v>
      </c>
    </row>
    <row r="20" ht="18" customHeight="1" spans="1:15">
      <c r="A20" s="13">
        <v>15</v>
      </c>
      <c r="B20" s="7" t="s">
        <v>30</v>
      </c>
      <c r="C20" s="5"/>
      <c r="D20" s="7">
        <v>20</v>
      </c>
      <c r="E20" s="5"/>
      <c r="F20" s="5"/>
      <c r="G20" s="5"/>
      <c r="H20" s="5"/>
      <c r="I20" s="5">
        <v>33</v>
      </c>
      <c r="J20" s="7">
        <v>15</v>
      </c>
      <c r="K20" s="5"/>
      <c r="L20" s="5"/>
      <c r="M20" s="5">
        <v>495</v>
      </c>
      <c r="N20" s="5">
        <v>297</v>
      </c>
      <c r="O20" s="5">
        <v>198</v>
      </c>
    </row>
    <row r="21" ht="18" customHeight="1" spans="1:15">
      <c r="A21" s="13">
        <v>16</v>
      </c>
      <c r="B21" s="7" t="s">
        <v>31</v>
      </c>
      <c r="C21" s="5">
        <v>3</v>
      </c>
      <c r="D21" s="7">
        <v>20</v>
      </c>
      <c r="E21" s="5"/>
      <c r="F21" s="5"/>
      <c r="G21" s="5"/>
      <c r="H21" s="5"/>
      <c r="I21" s="5">
        <v>7</v>
      </c>
      <c r="J21" s="7">
        <v>15</v>
      </c>
      <c r="K21" s="5"/>
      <c r="L21" s="5"/>
      <c r="M21" s="5">
        <v>165</v>
      </c>
      <c r="N21" s="5">
        <v>99</v>
      </c>
      <c r="O21" s="5">
        <v>66</v>
      </c>
    </row>
    <row r="22" ht="18" customHeight="1" spans="1:15">
      <c r="A22" s="15">
        <v>17</v>
      </c>
      <c r="B22" s="7" t="s">
        <v>32</v>
      </c>
      <c r="C22" s="5">
        <v>19</v>
      </c>
      <c r="D22" s="7">
        <v>20</v>
      </c>
      <c r="E22" s="5"/>
      <c r="F22" s="5"/>
      <c r="G22" s="5"/>
      <c r="H22" s="5"/>
      <c r="I22" s="5">
        <v>37</v>
      </c>
      <c r="J22" s="7">
        <v>15</v>
      </c>
      <c r="K22" s="5"/>
      <c r="L22" s="5"/>
      <c r="M22" s="5">
        <v>935</v>
      </c>
      <c r="N22" s="5">
        <v>561</v>
      </c>
      <c r="O22" s="5">
        <v>374</v>
      </c>
    </row>
    <row r="23" ht="18" customHeight="1" spans="1:15">
      <c r="A23" s="15">
        <v>18</v>
      </c>
      <c r="B23" s="7" t="s">
        <v>33</v>
      </c>
      <c r="C23" s="5">
        <v>6</v>
      </c>
      <c r="D23" s="7">
        <v>20</v>
      </c>
      <c r="E23" s="5"/>
      <c r="F23" s="5"/>
      <c r="G23" s="5"/>
      <c r="H23" s="5"/>
      <c r="I23" s="5"/>
      <c r="J23" s="7">
        <v>15</v>
      </c>
      <c r="K23" s="5"/>
      <c r="L23" s="5"/>
      <c r="M23" s="5">
        <v>120</v>
      </c>
      <c r="N23" s="5">
        <v>72</v>
      </c>
      <c r="O23" s="5">
        <v>48</v>
      </c>
    </row>
    <row r="24" ht="18" customHeight="1" spans="1:15">
      <c r="A24" s="15">
        <v>19</v>
      </c>
      <c r="B24" s="7" t="s">
        <v>34</v>
      </c>
      <c r="C24" s="5">
        <v>8</v>
      </c>
      <c r="D24" s="7">
        <v>20</v>
      </c>
      <c r="E24" s="5"/>
      <c r="F24" s="5"/>
      <c r="G24" s="5"/>
      <c r="H24" s="5"/>
      <c r="I24" s="5">
        <v>25</v>
      </c>
      <c r="J24" s="7">
        <v>15</v>
      </c>
      <c r="K24" s="5"/>
      <c r="L24" s="5"/>
      <c r="M24" s="5">
        <v>535</v>
      </c>
      <c r="N24" s="5">
        <v>321</v>
      </c>
      <c r="O24" s="5">
        <v>214</v>
      </c>
    </row>
    <row r="25" ht="18" customHeight="1" spans="1:15">
      <c r="A25" s="15">
        <v>20</v>
      </c>
      <c r="B25" s="7" t="s">
        <v>35</v>
      </c>
      <c r="C25" s="5">
        <v>8</v>
      </c>
      <c r="D25" s="7">
        <v>20</v>
      </c>
      <c r="E25" s="5"/>
      <c r="F25" s="5"/>
      <c r="G25" s="5"/>
      <c r="H25" s="5"/>
      <c r="I25" s="5">
        <v>35</v>
      </c>
      <c r="J25" s="7">
        <v>15</v>
      </c>
      <c r="K25" s="5"/>
      <c r="L25" s="5"/>
      <c r="M25" s="5">
        <v>685</v>
      </c>
      <c r="N25" s="5">
        <v>411</v>
      </c>
      <c r="O25" s="5">
        <v>274</v>
      </c>
    </row>
    <row r="26" ht="18" customHeight="1" spans="1:15">
      <c r="A26" s="15">
        <v>21</v>
      </c>
      <c r="B26" s="7" t="s">
        <v>36</v>
      </c>
      <c r="C26" s="5">
        <v>3</v>
      </c>
      <c r="D26" s="7">
        <v>20</v>
      </c>
      <c r="E26" s="5"/>
      <c r="F26" s="5"/>
      <c r="G26" s="5"/>
      <c r="H26" s="5"/>
      <c r="I26" s="5">
        <v>12</v>
      </c>
      <c r="J26" s="7">
        <v>15</v>
      </c>
      <c r="K26" s="5"/>
      <c r="L26" s="5"/>
      <c r="M26" s="5">
        <v>240</v>
      </c>
      <c r="N26" s="5">
        <v>144</v>
      </c>
      <c r="O26" s="5">
        <v>96</v>
      </c>
    </row>
    <row r="27" ht="18" customHeight="1" spans="1:15">
      <c r="A27" s="15">
        <v>23</v>
      </c>
      <c r="B27" s="7" t="s">
        <v>37</v>
      </c>
      <c r="C27" s="5">
        <v>22</v>
      </c>
      <c r="D27" s="7">
        <v>20</v>
      </c>
      <c r="E27" s="5"/>
      <c r="F27" s="5"/>
      <c r="G27" s="5"/>
      <c r="H27" s="5"/>
      <c r="I27" s="5">
        <v>42</v>
      </c>
      <c r="J27" s="7">
        <v>15</v>
      </c>
      <c r="K27" s="5"/>
      <c r="L27" s="5"/>
      <c r="M27" s="5">
        <v>1070</v>
      </c>
      <c r="N27" s="5">
        <v>642</v>
      </c>
      <c r="O27" s="5">
        <v>428</v>
      </c>
    </row>
    <row r="28" ht="18" customHeight="1" spans="1:15">
      <c r="A28" s="15">
        <v>24</v>
      </c>
      <c r="B28" s="7" t="s">
        <v>38</v>
      </c>
      <c r="C28" s="5"/>
      <c r="D28" s="7"/>
      <c r="E28" s="5"/>
      <c r="F28" s="5"/>
      <c r="G28" s="5"/>
      <c r="H28" s="5"/>
      <c r="I28" s="5">
        <v>30</v>
      </c>
      <c r="J28" s="7">
        <v>15</v>
      </c>
      <c r="K28" s="5"/>
      <c r="L28" s="5"/>
      <c r="M28" s="5">
        <v>450</v>
      </c>
      <c r="N28" s="5">
        <v>270</v>
      </c>
      <c r="O28" s="5">
        <v>180</v>
      </c>
    </row>
    <row r="29" ht="18" customHeight="1" spans="1:15">
      <c r="A29" s="15">
        <v>25</v>
      </c>
      <c r="B29" s="7" t="s">
        <v>39</v>
      </c>
      <c r="C29" s="5"/>
      <c r="D29" s="7"/>
      <c r="E29" s="5"/>
      <c r="F29" s="5"/>
      <c r="G29" s="5"/>
      <c r="H29" s="5"/>
      <c r="I29" s="5">
        <v>18</v>
      </c>
      <c r="J29" s="7">
        <v>15</v>
      </c>
      <c r="K29" s="5"/>
      <c r="L29" s="5"/>
      <c r="M29" s="5">
        <v>270</v>
      </c>
      <c r="N29" s="5">
        <v>162</v>
      </c>
      <c r="O29" s="5">
        <v>108</v>
      </c>
    </row>
    <row r="30" ht="18" customHeight="1" spans="1:15">
      <c r="A30" s="15">
        <v>26</v>
      </c>
      <c r="B30" s="7" t="s">
        <v>40</v>
      </c>
      <c r="C30" s="5"/>
      <c r="D30" s="7"/>
      <c r="E30" s="5"/>
      <c r="F30" s="5"/>
      <c r="G30" s="5"/>
      <c r="H30" s="5"/>
      <c r="I30" s="5">
        <v>4</v>
      </c>
      <c r="J30" s="7">
        <v>15</v>
      </c>
      <c r="K30" s="5"/>
      <c r="L30" s="5"/>
      <c r="M30" s="5">
        <v>60</v>
      </c>
      <c r="N30" s="5">
        <v>36</v>
      </c>
      <c r="O30" s="5">
        <v>24</v>
      </c>
    </row>
    <row r="31" ht="18" customHeight="1" spans="1:15">
      <c r="A31" s="15">
        <v>27</v>
      </c>
      <c r="B31" s="7" t="s">
        <v>41</v>
      </c>
      <c r="C31" s="5"/>
      <c r="D31" s="7"/>
      <c r="E31" s="5"/>
      <c r="F31" s="5"/>
      <c r="G31" s="5"/>
      <c r="H31" s="5"/>
      <c r="I31" s="5">
        <v>29</v>
      </c>
      <c r="J31" s="7">
        <v>15</v>
      </c>
      <c r="K31" s="5"/>
      <c r="L31" s="5"/>
      <c r="M31" s="5">
        <v>435</v>
      </c>
      <c r="N31" s="5">
        <v>261</v>
      </c>
      <c r="O31" s="5">
        <v>174</v>
      </c>
    </row>
    <row r="32" ht="18" customHeight="1" spans="1:15">
      <c r="A32" s="15">
        <v>28</v>
      </c>
      <c r="B32" s="7" t="s">
        <v>42</v>
      </c>
      <c r="C32" s="5">
        <v>8</v>
      </c>
      <c r="D32" s="7">
        <v>20</v>
      </c>
      <c r="E32" s="5"/>
      <c r="F32" s="5"/>
      <c r="G32" s="5"/>
      <c r="H32" s="5"/>
      <c r="I32" s="5">
        <v>10</v>
      </c>
      <c r="J32" s="7">
        <v>15</v>
      </c>
      <c r="K32" s="5"/>
      <c r="L32" s="5"/>
      <c r="M32" s="5">
        <v>310</v>
      </c>
      <c r="N32" s="5">
        <v>186</v>
      </c>
      <c r="O32" s="5">
        <v>124</v>
      </c>
    </row>
    <row r="33" ht="18" customHeight="1" spans="1:15">
      <c r="A33" s="15">
        <v>29</v>
      </c>
      <c r="B33" s="7" t="s">
        <v>43</v>
      </c>
      <c r="C33" s="5">
        <v>8</v>
      </c>
      <c r="D33" s="7">
        <v>20</v>
      </c>
      <c r="E33" s="5"/>
      <c r="F33" s="5"/>
      <c r="G33" s="5"/>
      <c r="H33" s="5"/>
      <c r="I33" s="5">
        <v>10</v>
      </c>
      <c r="J33" s="7">
        <v>15</v>
      </c>
      <c r="K33" s="5"/>
      <c r="L33" s="5"/>
      <c r="M33" s="5">
        <v>310</v>
      </c>
      <c r="N33" s="5">
        <v>186</v>
      </c>
      <c r="O33" s="5">
        <v>124</v>
      </c>
    </row>
    <row r="34" ht="18" customHeight="1" spans="1:15">
      <c r="A34" s="15">
        <v>30</v>
      </c>
      <c r="B34" s="7" t="s">
        <v>44</v>
      </c>
      <c r="C34" s="5">
        <v>40</v>
      </c>
      <c r="D34" s="7">
        <v>20</v>
      </c>
      <c r="E34" s="5"/>
      <c r="F34" s="5"/>
      <c r="G34" s="5"/>
      <c r="H34" s="5"/>
      <c r="I34" s="5">
        <v>16</v>
      </c>
      <c r="J34" s="7">
        <v>15</v>
      </c>
      <c r="K34" s="5"/>
      <c r="L34" s="5"/>
      <c r="M34" s="5">
        <v>1040</v>
      </c>
      <c r="N34" s="5">
        <v>624</v>
      </c>
      <c r="O34" s="5">
        <v>416</v>
      </c>
    </row>
    <row r="35" ht="18" customHeight="1" spans="1:15">
      <c r="A35" s="15">
        <v>31</v>
      </c>
      <c r="B35" s="7" t="s">
        <v>45</v>
      </c>
      <c r="C35" s="5">
        <v>30</v>
      </c>
      <c r="D35" s="7">
        <v>20</v>
      </c>
      <c r="E35" s="5">
        <v>30</v>
      </c>
      <c r="F35" s="5">
        <v>60</v>
      </c>
      <c r="G35" s="5"/>
      <c r="H35" s="5"/>
      <c r="I35" s="5"/>
      <c r="J35" s="7">
        <v>15</v>
      </c>
      <c r="K35" s="5"/>
      <c r="L35" s="5"/>
      <c r="M35" s="5">
        <v>2400</v>
      </c>
      <c r="N35" s="5">
        <v>1440</v>
      </c>
      <c r="O35" s="5">
        <v>960</v>
      </c>
    </row>
    <row r="36" ht="18" customHeight="1" spans="1:15">
      <c r="A36" s="15">
        <v>32</v>
      </c>
      <c r="B36" s="7" t="s">
        <v>46</v>
      </c>
      <c r="C36" s="5">
        <v>46</v>
      </c>
      <c r="D36" s="7">
        <v>20</v>
      </c>
      <c r="E36" s="5"/>
      <c r="F36" s="5"/>
      <c r="G36" s="5"/>
      <c r="H36" s="5"/>
      <c r="I36" s="5">
        <v>44</v>
      </c>
      <c r="J36" s="7">
        <v>15</v>
      </c>
      <c r="K36" s="5"/>
      <c r="L36" s="5"/>
      <c r="M36" s="5">
        <v>1580</v>
      </c>
      <c r="N36" s="5">
        <v>948</v>
      </c>
      <c r="O36" s="5">
        <v>632</v>
      </c>
    </row>
    <row r="37" ht="18" customHeight="1" spans="1:15">
      <c r="A37" s="15">
        <v>33</v>
      </c>
      <c r="B37" s="7" t="s">
        <v>47</v>
      </c>
      <c r="C37" s="5"/>
      <c r="D37" s="7"/>
      <c r="E37" s="5"/>
      <c r="F37" s="5"/>
      <c r="G37" s="5"/>
      <c r="H37" s="5"/>
      <c r="I37" s="5">
        <v>42</v>
      </c>
      <c r="J37" s="7">
        <v>15</v>
      </c>
      <c r="K37" s="5"/>
      <c r="L37" s="5"/>
      <c r="M37" s="5">
        <v>630</v>
      </c>
      <c r="N37" s="5">
        <v>378</v>
      </c>
      <c r="O37" s="5">
        <v>252</v>
      </c>
    </row>
    <row r="38" ht="18" customHeight="1" spans="1:15">
      <c r="A38" s="15">
        <v>34</v>
      </c>
      <c r="B38" s="7" t="s">
        <v>48</v>
      </c>
      <c r="C38" s="5"/>
      <c r="D38" s="7">
        <v>20</v>
      </c>
      <c r="E38" s="5"/>
      <c r="F38" s="5"/>
      <c r="G38" s="5"/>
      <c r="H38" s="5"/>
      <c r="I38" s="5">
        <v>13</v>
      </c>
      <c r="J38" s="7">
        <v>15</v>
      </c>
      <c r="K38" s="5"/>
      <c r="L38" s="5"/>
      <c r="M38" s="5">
        <v>195</v>
      </c>
      <c r="N38" s="5">
        <v>117</v>
      </c>
      <c r="O38" s="5">
        <v>78</v>
      </c>
    </row>
    <row r="39" ht="18" customHeight="1" spans="1:15">
      <c r="A39" s="15">
        <v>35</v>
      </c>
      <c r="B39" s="7" t="s">
        <v>49</v>
      </c>
      <c r="C39" s="5">
        <v>49</v>
      </c>
      <c r="D39" s="7">
        <v>20</v>
      </c>
      <c r="E39" s="5"/>
      <c r="F39" s="5"/>
      <c r="G39" s="5"/>
      <c r="H39" s="5"/>
      <c r="I39" s="5">
        <v>47</v>
      </c>
      <c r="J39" s="7">
        <v>15</v>
      </c>
      <c r="K39" s="5"/>
      <c r="L39" s="5"/>
      <c r="M39" s="5">
        <v>1685</v>
      </c>
      <c r="N39" s="5">
        <v>1011</v>
      </c>
      <c r="O39" s="5">
        <v>674</v>
      </c>
    </row>
    <row r="40" ht="18" customHeight="1" spans="1:15">
      <c r="A40" s="15">
        <v>36</v>
      </c>
      <c r="B40" s="7" t="s">
        <v>50</v>
      </c>
      <c r="C40" s="5">
        <v>9</v>
      </c>
      <c r="D40" s="7">
        <v>20</v>
      </c>
      <c r="E40" s="5"/>
      <c r="F40" s="5"/>
      <c r="G40" s="5"/>
      <c r="H40" s="5"/>
      <c r="I40" s="5">
        <v>9</v>
      </c>
      <c r="J40" s="7">
        <v>15</v>
      </c>
      <c r="K40" s="5"/>
      <c r="L40" s="5"/>
      <c r="M40" s="5">
        <v>315</v>
      </c>
      <c r="N40" s="5">
        <v>189</v>
      </c>
      <c r="O40" s="5">
        <v>126</v>
      </c>
    </row>
    <row r="41" ht="18" customHeight="1" spans="1:15">
      <c r="A41" s="15">
        <v>37</v>
      </c>
      <c r="B41" s="7" t="s">
        <v>51</v>
      </c>
      <c r="C41" s="5"/>
      <c r="D41" s="7"/>
      <c r="E41" s="5"/>
      <c r="F41" s="5"/>
      <c r="G41" s="5"/>
      <c r="H41" s="5"/>
      <c r="I41" s="5">
        <v>10</v>
      </c>
      <c r="J41" s="5">
        <v>15</v>
      </c>
      <c r="K41" s="5"/>
      <c r="L41" s="5"/>
      <c r="M41" s="5">
        <v>150</v>
      </c>
      <c r="N41" s="5">
        <v>90</v>
      </c>
      <c r="O41" s="5">
        <v>60</v>
      </c>
    </row>
    <row r="42" ht="18" customHeight="1" spans="1:15">
      <c r="A42" s="15">
        <v>38</v>
      </c>
      <c r="B42" s="7" t="s">
        <v>52</v>
      </c>
      <c r="C42" s="5"/>
      <c r="D42" s="5"/>
      <c r="E42" s="5"/>
      <c r="F42" s="5"/>
      <c r="G42" s="5"/>
      <c r="H42" s="5"/>
      <c r="I42" s="5">
        <v>30</v>
      </c>
      <c r="J42" s="5">
        <v>15</v>
      </c>
      <c r="K42" s="5"/>
      <c r="L42" s="5"/>
      <c r="M42" s="5">
        <v>450</v>
      </c>
      <c r="N42" s="5">
        <v>270</v>
      </c>
      <c r="O42" s="5">
        <v>180</v>
      </c>
    </row>
    <row r="43" ht="18" customHeight="1" spans="1:15">
      <c r="A43" s="15">
        <v>39</v>
      </c>
      <c r="B43" s="7" t="s">
        <v>53</v>
      </c>
      <c r="C43" s="5">
        <v>15</v>
      </c>
      <c r="D43" s="5">
        <v>20</v>
      </c>
      <c r="E43" s="5"/>
      <c r="F43" s="5"/>
      <c r="G43" s="5"/>
      <c r="H43" s="5"/>
      <c r="I43" s="5"/>
      <c r="J43" s="5"/>
      <c r="K43" s="5"/>
      <c r="L43" s="5"/>
      <c r="M43" s="5">
        <v>300</v>
      </c>
      <c r="N43" s="5">
        <v>180</v>
      </c>
      <c r="O43" s="5">
        <v>120</v>
      </c>
    </row>
    <row r="44" ht="18" customHeight="1" spans="1:15">
      <c r="A44" s="15">
        <v>40</v>
      </c>
      <c r="B44" s="7" t="s">
        <v>54</v>
      </c>
      <c r="C44" s="5">
        <v>13</v>
      </c>
      <c r="D44" s="5">
        <v>20</v>
      </c>
      <c r="E44" s="5"/>
      <c r="F44" s="5"/>
      <c r="G44" s="5"/>
      <c r="H44" s="5"/>
      <c r="I44" s="5"/>
      <c r="J44" s="5"/>
      <c r="K44" s="5"/>
      <c r="L44" s="5"/>
      <c r="M44" s="5">
        <v>260</v>
      </c>
      <c r="N44" s="5">
        <v>156</v>
      </c>
      <c r="O44" s="5">
        <v>104</v>
      </c>
    </row>
    <row r="45" ht="18" customHeight="1" spans="1:15">
      <c r="A45" s="15">
        <v>41</v>
      </c>
      <c r="B45" s="7" t="s">
        <v>55</v>
      </c>
      <c r="C45" s="5">
        <v>14</v>
      </c>
      <c r="D45" s="5">
        <v>20</v>
      </c>
      <c r="E45" s="5"/>
      <c r="F45" s="5"/>
      <c r="G45" s="5"/>
      <c r="H45" s="5"/>
      <c r="I45" s="5"/>
      <c r="J45" s="5"/>
      <c r="K45" s="5"/>
      <c r="L45" s="5"/>
      <c r="M45" s="5">
        <v>280</v>
      </c>
      <c r="N45" s="5">
        <v>168</v>
      </c>
      <c r="O45" s="5">
        <v>112</v>
      </c>
    </row>
    <row r="46" ht="18" customHeight="1" spans="1:15">
      <c r="A46" s="15">
        <v>42</v>
      </c>
      <c r="B46" s="7" t="s">
        <v>56</v>
      </c>
      <c r="C46" s="5">
        <v>30</v>
      </c>
      <c r="D46" s="5">
        <v>20</v>
      </c>
      <c r="E46" s="5"/>
      <c r="F46" s="5"/>
      <c r="G46" s="5"/>
      <c r="H46" s="5"/>
      <c r="I46" s="5"/>
      <c r="J46" s="5"/>
      <c r="K46" s="5"/>
      <c r="L46" s="5"/>
      <c r="M46" s="5">
        <v>600</v>
      </c>
      <c r="N46" s="5">
        <v>360</v>
      </c>
      <c r="O46" s="5">
        <v>240</v>
      </c>
    </row>
    <row r="47" ht="18" customHeight="1" spans="1:15">
      <c r="A47" s="5" t="s">
        <v>11</v>
      </c>
      <c r="B47" s="5"/>
      <c r="C47" s="5">
        <f>SUM(C6:C46)</f>
        <v>495</v>
      </c>
      <c r="D47" s="5"/>
      <c r="E47" s="5">
        <v>36.5</v>
      </c>
      <c r="F47" s="5"/>
      <c r="G47" s="5"/>
      <c r="H47" s="5"/>
      <c r="I47" s="5">
        <f>SUM(I6:I46)</f>
        <v>839</v>
      </c>
      <c r="J47" s="5"/>
      <c r="K47" s="5"/>
      <c r="L47" s="5"/>
      <c r="M47" s="5">
        <f>SUM(M6:M46)</f>
        <v>24795</v>
      </c>
      <c r="N47" s="5">
        <f>SUM(N6:N46)</f>
        <v>14877</v>
      </c>
      <c r="O47" s="5">
        <f>SUM(O6:O46)</f>
        <v>9918</v>
      </c>
    </row>
  </sheetData>
  <autoFilter xmlns:etc="http://www.wps.cn/officeDocument/2017/etCustomData" ref="A5:O47" etc:filterBottomFollowUsedRange="0">
    <extLst/>
  </autoFilter>
  <mergeCells count="15">
    <mergeCell ref="A1:O1"/>
    <mergeCell ref="A2:O2"/>
    <mergeCell ref="C3:L3"/>
    <mergeCell ref="M3:O3"/>
    <mergeCell ref="C4:D4"/>
    <mergeCell ref="E4:F4"/>
    <mergeCell ref="G4:H4"/>
    <mergeCell ref="I4:J4"/>
    <mergeCell ref="K4:L4"/>
    <mergeCell ref="A47:B47"/>
    <mergeCell ref="A3:A5"/>
    <mergeCell ref="B3:B5"/>
    <mergeCell ref="M4:M5"/>
    <mergeCell ref="N4:N5"/>
    <mergeCell ref="O4:O5"/>
  </mergeCells>
  <pageMargins left="0.75" right="0.75" top="1" bottom="1" header="0.5" footer="0.5"/>
  <pageSetup paperSize="9" scale="7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S39"/>
  <sheetViews>
    <sheetView workbookViewId="0">
      <selection activeCell="P43" sqref="P43"/>
    </sheetView>
  </sheetViews>
  <sheetFormatPr defaultColWidth="9" defaultRowHeight="13.5"/>
  <cols>
    <col min="1" max="1" width="3.5" customWidth="1"/>
    <col min="3" max="4" width="4.125" customWidth="1"/>
    <col min="6" max="9" width="4" customWidth="1"/>
    <col min="10" max="10" width="7.25" customWidth="1"/>
    <col min="11" max="11" width="8.75" customWidth="1"/>
    <col min="12" max="13" width="7.7" customWidth="1"/>
    <col min="14" max="14" width="10.6666666666667" customWidth="1"/>
    <col min="15" max="15" width="11.1333333333333" customWidth="1"/>
    <col min="16" max="16" width="13.4" customWidth="1"/>
    <col min="18" max="18" width="19.3083333333333" customWidth="1"/>
  </cols>
  <sheetData>
    <row r="1" ht="25.5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1"/>
    </row>
    <row r="2" ht="23" customHeight="1" spans="1:18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"/>
    </row>
    <row r="3" ht="21" customHeight="1" spans="1:18">
      <c r="A3" s="4"/>
      <c r="B3" s="4" t="s">
        <v>3</v>
      </c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 t="s">
        <v>5</v>
      </c>
      <c r="O3" s="5"/>
      <c r="P3" s="5"/>
      <c r="Q3" s="5" t="s">
        <v>58</v>
      </c>
      <c r="R3" s="5"/>
    </row>
    <row r="4" ht="21" customHeight="1" spans="1:18">
      <c r="A4" s="4"/>
      <c r="B4" s="4"/>
      <c r="C4" s="5" t="s">
        <v>6</v>
      </c>
      <c r="D4" s="5"/>
      <c r="E4" s="5" t="s">
        <v>7</v>
      </c>
      <c r="F4" s="5"/>
      <c r="G4" s="5" t="s">
        <v>8</v>
      </c>
      <c r="H4" s="5"/>
      <c r="I4" s="5" t="s">
        <v>9</v>
      </c>
      <c r="J4" s="5"/>
      <c r="K4" s="5" t="s">
        <v>10</v>
      </c>
      <c r="L4" s="5"/>
      <c r="M4" s="5"/>
      <c r="N4" s="5" t="s">
        <v>11</v>
      </c>
      <c r="O4" s="5" t="s">
        <v>12</v>
      </c>
      <c r="P4" s="4" t="s">
        <v>13</v>
      </c>
      <c r="Q4" s="5"/>
      <c r="R4" s="5"/>
    </row>
    <row r="5" ht="21" customHeight="1" spans="1:18">
      <c r="A5" s="4"/>
      <c r="B5" s="4"/>
      <c r="C5" s="6" t="s">
        <v>14</v>
      </c>
      <c r="D5" s="6" t="s">
        <v>15</v>
      </c>
      <c r="E5" s="6" t="s">
        <v>14</v>
      </c>
      <c r="F5" s="6" t="s">
        <v>15</v>
      </c>
      <c r="G5" s="6" t="s">
        <v>14</v>
      </c>
      <c r="H5" s="6" t="s">
        <v>15</v>
      </c>
      <c r="I5" s="6" t="s">
        <v>14</v>
      </c>
      <c r="J5" s="6" t="s">
        <v>15</v>
      </c>
      <c r="K5" s="6" t="s">
        <v>14</v>
      </c>
      <c r="L5" s="6" t="s">
        <v>15</v>
      </c>
      <c r="M5" s="6"/>
      <c r="N5" s="5"/>
      <c r="O5" s="5"/>
      <c r="P5" s="4"/>
      <c r="Q5" s="5"/>
      <c r="R5" s="5"/>
    </row>
    <row r="6" ht="27" hidden="1" customHeight="1" spans="1:18">
      <c r="A6" s="13">
        <v>1</v>
      </c>
      <c r="B6" s="7" t="s">
        <v>59</v>
      </c>
      <c r="C6" s="7"/>
      <c r="D6" s="7"/>
      <c r="E6" s="7">
        <v>12</v>
      </c>
      <c r="F6" s="7">
        <v>60</v>
      </c>
      <c r="G6" s="7"/>
      <c r="H6" s="7"/>
      <c r="I6" s="7"/>
      <c r="J6" s="7"/>
      <c r="K6" s="7"/>
      <c r="L6" s="7"/>
      <c r="M6" s="7"/>
      <c r="N6" s="7">
        <v>720</v>
      </c>
      <c r="O6" s="7">
        <v>432</v>
      </c>
      <c r="P6" s="7">
        <v>288</v>
      </c>
      <c r="Q6" s="19" t="s">
        <v>60</v>
      </c>
      <c r="R6" s="10"/>
    </row>
    <row r="7" ht="27" hidden="1" customHeight="1" spans="1:18">
      <c r="A7" s="13">
        <v>2</v>
      </c>
      <c r="B7" s="5" t="s">
        <v>61</v>
      </c>
      <c r="C7" s="7"/>
      <c r="D7" s="7"/>
      <c r="E7" s="7">
        <v>20</v>
      </c>
      <c r="F7" s="7">
        <v>60</v>
      </c>
      <c r="G7" s="7"/>
      <c r="H7" s="7"/>
      <c r="I7" s="7"/>
      <c r="J7" s="7"/>
      <c r="K7" s="7"/>
      <c r="L7" s="7"/>
      <c r="M7" s="7"/>
      <c r="N7" s="7">
        <v>1200</v>
      </c>
      <c r="O7" s="7">
        <v>720</v>
      </c>
      <c r="P7" s="7">
        <v>480</v>
      </c>
      <c r="Q7" s="19" t="s">
        <v>62</v>
      </c>
      <c r="R7" s="10"/>
    </row>
    <row r="8" ht="27" hidden="1" customHeight="1" spans="1:18">
      <c r="A8" s="13">
        <v>3</v>
      </c>
      <c r="B8" s="5" t="s">
        <v>63</v>
      </c>
      <c r="C8" s="7"/>
      <c r="D8" s="7"/>
      <c r="E8" s="7">
        <v>7</v>
      </c>
      <c r="F8" s="7">
        <v>60</v>
      </c>
      <c r="G8" s="7"/>
      <c r="H8" s="7"/>
      <c r="I8" s="7"/>
      <c r="J8" s="7"/>
      <c r="K8" s="7"/>
      <c r="L8" s="7"/>
      <c r="M8" s="7"/>
      <c r="N8" s="7">
        <v>420</v>
      </c>
      <c r="O8" s="7">
        <v>252</v>
      </c>
      <c r="P8" s="7">
        <v>168</v>
      </c>
      <c r="Q8" s="19" t="s">
        <v>64</v>
      </c>
      <c r="R8" s="10"/>
    </row>
    <row r="9" ht="27" hidden="1" customHeight="1" spans="1:18">
      <c r="A9" s="13">
        <v>4</v>
      </c>
      <c r="B9" s="5" t="s">
        <v>65</v>
      </c>
      <c r="C9" s="7"/>
      <c r="D9" s="7"/>
      <c r="E9" s="7">
        <v>16</v>
      </c>
      <c r="F9" s="7">
        <v>60</v>
      </c>
      <c r="G9" s="7"/>
      <c r="H9" s="7"/>
      <c r="I9" s="7"/>
      <c r="J9" s="7"/>
      <c r="K9" s="7"/>
      <c r="L9" s="7"/>
      <c r="M9" s="7"/>
      <c r="N9" s="7">
        <v>960</v>
      </c>
      <c r="O9" s="7">
        <v>576</v>
      </c>
      <c r="P9" s="7">
        <v>384</v>
      </c>
      <c r="Q9" s="19" t="s">
        <v>66</v>
      </c>
      <c r="R9" s="10"/>
    </row>
    <row r="10" ht="27" hidden="1" customHeight="1" spans="1:18">
      <c r="A10" s="13">
        <v>5</v>
      </c>
      <c r="B10" s="5" t="s">
        <v>67</v>
      </c>
      <c r="C10" s="7"/>
      <c r="D10" s="7"/>
      <c r="E10" s="7">
        <v>15</v>
      </c>
      <c r="F10" s="7">
        <v>60</v>
      </c>
      <c r="G10" s="7"/>
      <c r="H10" s="7"/>
      <c r="I10" s="7"/>
      <c r="J10" s="7"/>
      <c r="K10" s="7"/>
      <c r="L10" s="7"/>
      <c r="M10" s="7"/>
      <c r="N10" s="7">
        <v>900</v>
      </c>
      <c r="O10" s="7">
        <v>540</v>
      </c>
      <c r="P10" s="7">
        <v>360</v>
      </c>
      <c r="Q10" s="19" t="s">
        <v>68</v>
      </c>
      <c r="R10" s="10"/>
    </row>
    <row r="11" ht="27" hidden="1" customHeight="1" spans="1:18">
      <c r="A11" s="13">
        <v>6</v>
      </c>
      <c r="B11" s="5" t="s">
        <v>69</v>
      </c>
      <c r="C11" s="7"/>
      <c r="D11" s="7"/>
      <c r="E11" s="7">
        <v>3</v>
      </c>
      <c r="F11" s="7">
        <v>60</v>
      </c>
      <c r="G11" s="7"/>
      <c r="H11" s="7"/>
      <c r="I11" s="7"/>
      <c r="J11" s="7"/>
      <c r="K11" s="7"/>
      <c r="L11" s="7"/>
      <c r="M11" s="7"/>
      <c r="N11" s="7">
        <v>180</v>
      </c>
      <c r="O11" s="7">
        <v>108</v>
      </c>
      <c r="P11" s="7">
        <v>72</v>
      </c>
      <c r="Q11" s="19" t="s">
        <v>70</v>
      </c>
      <c r="R11" s="10"/>
    </row>
    <row r="12" ht="27" hidden="1" customHeight="1" spans="1:18">
      <c r="A12" s="13">
        <v>7</v>
      </c>
      <c r="B12" s="5" t="s">
        <v>71</v>
      </c>
      <c r="C12" s="7"/>
      <c r="D12" s="7"/>
      <c r="E12" s="7">
        <v>12</v>
      </c>
      <c r="F12" s="7">
        <v>60</v>
      </c>
      <c r="G12" s="7"/>
      <c r="H12" s="7"/>
      <c r="I12" s="7"/>
      <c r="J12" s="7"/>
      <c r="K12" s="7"/>
      <c r="L12" s="7"/>
      <c r="M12" s="7"/>
      <c r="N12" s="7">
        <v>720</v>
      </c>
      <c r="O12" s="7">
        <v>432</v>
      </c>
      <c r="P12" s="7">
        <v>288</v>
      </c>
      <c r="Q12" s="19" t="s">
        <v>72</v>
      </c>
      <c r="R12" s="10"/>
    </row>
    <row r="13" ht="27" hidden="1" customHeight="1" spans="1:18">
      <c r="A13" s="13">
        <v>8</v>
      </c>
      <c r="B13" s="5" t="s">
        <v>73</v>
      </c>
      <c r="C13" s="7"/>
      <c r="D13" s="7"/>
      <c r="E13" s="7">
        <v>6</v>
      </c>
      <c r="F13" s="7">
        <v>60</v>
      </c>
      <c r="G13" s="7"/>
      <c r="H13" s="7"/>
      <c r="I13" s="7"/>
      <c r="J13" s="7"/>
      <c r="K13" s="7"/>
      <c r="L13" s="7"/>
      <c r="M13" s="7"/>
      <c r="N13" s="7">
        <v>360</v>
      </c>
      <c r="O13" s="7">
        <v>216</v>
      </c>
      <c r="P13" s="7">
        <v>144</v>
      </c>
      <c r="Q13" s="19" t="s">
        <v>74</v>
      </c>
      <c r="R13" s="10"/>
    </row>
    <row r="14" ht="27" hidden="1" customHeight="1" spans="1:18">
      <c r="A14" s="13">
        <v>9</v>
      </c>
      <c r="B14" s="5" t="s">
        <v>75</v>
      </c>
      <c r="C14" s="7"/>
      <c r="D14" s="7"/>
      <c r="E14" s="7">
        <v>20</v>
      </c>
      <c r="F14" s="7">
        <v>60</v>
      </c>
      <c r="G14" s="7"/>
      <c r="H14" s="7"/>
      <c r="I14" s="7"/>
      <c r="J14" s="7"/>
      <c r="K14" s="7"/>
      <c r="L14" s="7"/>
      <c r="M14" s="7"/>
      <c r="N14" s="7">
        <v>1200</v>
      </c>
      <c r="O14" s="7">
        <v>720</v>
      </c>
      <c r="P14" s="7">
        <v>480</v>
      </c>
      <c r="Q14" s="19" t="s">
        <v>76</v>
      </c>
      <c r="R14" s="10"/>
    </row>
    <row r="15" ht="27" hidden="1" customHeight="1" spans="1:18">
      <c r="A15" s="13">
        <v>10</v>
      </c>
      <c r="B15" s="5" t="s">
        <v>77</v>
      </c>
      <c r="C15" s="7"/>
      <c r="D15" s="7"/>
      <c r="E15" s="7">
        <v>12</v>
      </c>
      <c r="F15" s="7">
        <v>60</v>
      </c>
      <c r="G15" s="7"/>
      <c r="H15" s="7"/>
      <c r="I15" s="7"/>
      <c r="J15" s="7"/>
      <c r="K15" s="7"/>
      <c r="L15" s="7"/>
      <c r="M15" s="7"/>
      <c r="N15" s="7">
        <v>720</v>
      </c>
      <c r="O15" s="7">
        <v>432</v>
      </c>
      <c r="P15" s="7">
        <v>288</v>
      </c>
      <c r="Q15" s="19" t="s">
        <v>78</v>
      </c>
      <c r="R15" s="10"/>
    </row>
    <row r="16" ht="27" hidden="1" customHeight="1" spans="1:18">
      <c r="A16" s="13">
        <v>11</v>
      </c>
      <c r="B16" s="5" t="s">
        <v>79</v>
      </c>
      <c r="C16" s="7"/>
      <c r="D16" s="7"/>
      <c r="E16" s="7">
        <v>14</v>
      </c>
      <c r="F16" s="7">
        <v>60</v>
      </c>
      <c r="G16" s="7"/>
      <c r="H16" s="7"/>
      <c r="I16" s="7"/>
      <c r="J16" s="7"/>
      <c r="K16" s="7"/>
      <c r="L16" s="7"/>
      <c r="M16" s="7"/>
      <c r="N16" s="7">
        <v>840</v>
      </c>
      <c r="O16" s="7">
        <v>504</v>
      </c>
      <c r="P16" s="7">
        <v>336</v>
      </c>
      <c r="Q16" s="19" t="s">
        <v>80</v>
      </c>
      <c r="R16" s="10"/>
    </row>
    <row r="17" ht="27" hidden="1" customHeight="1" spans="1:19">
      <c r="A17" s="13">
        <v>12</v>
      </c>
      <c r="B17" s="5" t="s">
        <v>81</v>
      </c>
      <c r="C17" s="7"/>
      <c r="D17" s="7"/>
      <c r="E17" s="7">
        <v>8</v>
      </c>
      <c r="F17" s="7">
        <v>60</v>
      </c>
      <c r="G17" s="7"/>
      <c r="H17" s="7"/>
      <c r="I17" s="7"/>
      <c r="J17" s="7"/>
      <c r="K17" s="7"/>
      <c r="L17" s="7"/>
      <c r="M17" s="7"/>
      <c r="N17" s="7">
        <v>480</v>
      </c>
      <c r="O17" s="7">
        <v>288</v>
      </c>
      <c r="P17" s="7">
        <v>192</v>
      </c>
      <c r="Q17" s="19" t="s">
        <v>82</v>
      </c>
      <c r="R17" s="10"/>
    </row>
    <row r="18" ht="27" hidden="1" customHeight="1" spans="1:19">
      <c r="A18" s="13">
        <v>13</v>
      </c>
      <c r="B18" s="5" t="s">
        <v>83</v>
      </c>
      <c r="C18" s="7"/>
      <c r="D18" s="7"/>
      <c r="E18" s="7">
        <v>11</v>
      </c>
      <c r="F18" s="7">
        <v>60</v>
      </c>
      <c r="G18" s="7"/>
      <c r="H18" s="7"/>
      <c r="I18" s="7"/>
      <c r="J18" s="7"/>
      <c r="K18" s="7"/>
      <c r="L18" s="7"/>
      <c r="M18" s="7"/>
      <c r="N18" s="7">
        <v>660</v>
      </c>
      <c r="O18" s="7">
        <v>396</v>
      </c>
      <c r="P18" s="7">
        <v>264</v>
      </c>
      <c r="Q18" s="19" t="s">
        <v>84</v>
      </c>
      <c r="R18" s="10"/>
    </row>
    <row r="19" ht="27" hidden="1" customHeight="1" spans="1:19">
      <c r="A19" s="13">
        <v>14</v>
      </c>
      <c r="B19" s="5" t="s">
        <v>85</v>
      </c>
      <c r="C19" s="7"/>
      <c r="D19" s="7"/>
      <c r="E19" s="7">
        <v>37</v>
      </c>
      <c r="F19" s="7">
        <v>60</v>
      </c>
      <c r="G19" s="7"/>
      <c r="H19" s="7"/>
      <c r="I19" s="7"/>
      <c r="J19" s="7"/>
      <c r="K19" s="7"/>
      <c r="L19" s="7"/>
      <c r="M19" s="7"/>
      <c r="N19" s="7">
        <v>2220</v>
      </c>
      <c r="O19" s="7">
        <v>1332</v>
      </c>
      <c r="P19" s="7">
        <v>888</v>
      </c>
      <c r="Q19" s="19" t="s">
        <v>86</v>
      </c>
      <c r="R19" s="10"/>
    </row>
    <row r="20" ht="27" hidden="1" customHeight="1" spans="1:19">
      <c r="A20" s="13">
        <v>15</v>
      </c>
      <c r="B20" s="5" t="s">
        <v>87</v>
      </c>
      <c r="C20" s="5"/>
      <c r="D20" s="5"/>
      <c r="E20" s="7">
        <v>31</v>
      </c>
      <c r="F20" s="7">
        <v>60</v>
      </c>
      <c r="G20" s="5"/>
      <c r="H20" s="5"/>
      <c r="I20" s="5"/>
      <c r="J20" s="5"/>
      <c r="K20" s="5"/>
      <c r="L20" s="5"/>
      <c r="M20" s="5"/>
      <c r="N20" s="7">
        <v>1860</v>
      </c>
      <c r="O20" s="7">
        <v>1116</v>
      </c>
      <c r="P20" s="7">
        <v>744</v>
      </c>
      <c r="Q20" s="19" t="s">
        <v>88</v>
      </c>
      <c r="R20" s="10"/>
    </row>
    <row r="21" ht="27" hidden="1" customHeight="1" spans="1:19">
      <c r="A21" s="13">
        <v>16</v>
      </c>
      <c r="B21" s="5" t="s">
        <v>89</v>
      </c>
      <c r="C21" s="5"/>
      <c r="D21" s="5"/>
      <c r="E21" s="14">
        <v>12</v>
      </c>
      <c r="F21" s="7">
        <v>60</v>
      </c>
      <c r="G21" s="5"/>
      <c r="H21" s="5"/>
      <c r="I21" s="5"/>
      <c r="J21" s="5"/>
      <c r="K21" s="5"/>
      <c r="L21" s="5"/>
      <c r="M21" s="5"/>
      <c r="N21" s="7">
        <v>720</v>
      </c>
      <c r="O21" s="7">
        <v>432</v>
      </c>
      <c r="P21" s="7">
        <v>288</v>
      </c>
      <c r="Q21" s="19" t="s">
        <v>90</v>
      </c>
      <c r="R21" s="10"/>
    </row>
    <row r="22" ht="27" customHeight="1" spans="1:19">
      <c r="A22" s="15">
        <v>17</v>
      </c>
      <c r="B22" s="5" t="s">
        <v>91</v>
      </c>
      <c r="C22" s="7">
        <v>76</v>
      </c>
      <c r="D22" s="7">
        <v>17</v>
      </c>
      <c r="E22" s="5"/>
      <c r="F22" s="5"/>
      <c r="G22" s="5"/>
      <c r="H22" s="5"/>
      <c r="I22" s="7">
        <v>78</v>
      </c>
      <c r="J22" s="5">
        <v>12.75</v>
      </c>
      <c r="K22" s="5"/>
      <c r="L22" s="5"/>
      <c r="M22" s="5">
        <f>C22*D22+E22*F22*85%+G22*H22+I22*J22</f>
        <v>2286.5</v>
      </c>
      <c r="N22" s="14">
        <v>2286.5</v>
      </c>
      <c r="O22" s="7">
        <v>1371.9</v>
      </c>
      <c r="P22" s="7">
        <v>914.6</v>
      </c>
      <c r="Q22" s="9"/>
      <c r="R22" s="10"/>
      <c r="S22">
        <f>N22-M22</f>
        <v>0</v>
      </c>
    </row>
    <row r="23" ht="27" hidden="1" customHeight="1" spans="1:19">
      <c r="A23" s="15">
        <v>18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7"/>
      <c r="O23" s="7"/>
      <c r="P23" s="7"/>
      <c r="Q23" s="9"/>
      <c r="R23" s="10"/>
    </row>
    <row r="24" ht="27" hidden="1" customHeight="1" spans="1:19">
      <c r="A24" s="15">
        <v>19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7"/>
      <c r="O24" s="7"/>
      <c r="P24" s="7"/>
      <c r="Q24" s="9"/>
      <c r="R24" s="10"/>
    </row>
    <row r="25" ht="27" hidden="1" customHeight="1" spans="1:19">
      <c r="A25" s="15">
        <v>20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7"/>
      <c r="O25" s="7"/>
      <c r="P25" s="7"/>
      <c r="Q25" s="9"/>
      <c r="R25" s="10"/>
    </row>
    <row r="26" ht="27" hidden="1" customHeight="1" spans="1:19">
      <c r="A26" s="15">
        <v>21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7"/>
      <c r="O26" s="7"/>
      <c r="P26" s="7"/>
      <c r="Q26" s="9"/>
      <c r="R26" s="10"/>
    </row>
    <row r="27" ht="27" hidden="1" customHeight="1" spans="1:19">
      <c r="A27" s="15">
        <v>22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7"/>
      <c r="O27" s="7"/>
      <c r="P27" s="7"/>
      <c r="Q27" s="9"/>
      <c r="R27" s="10"/>
    </row>
    <row r="28" ht="27" hidden="1" customHeight="1" spans="1:19">
      <c r="A28" s="15">
        <v>23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7"/>
      <c r="O28" s="7"/>
      <c r="P28" s="7"/>
      <c r="Q28" s="9"/>
      <c r="R28" s="10"/>
    </row>
    <row r="29" ht="27" customHeight="1" spans="1:19">
      <c r="A29" s="5" t="s">
        <v>11</v>
      </c>
      <c r="B29" s="5"/>
      <c r="C29" s="5">
        <f>SUM(C22:C28)</f>
        <v>76</v>
      </c>
      <c r="D29" s="5"/>
      <c r="E29" s="5">
        <v>236</v>
      </c>
      <c r="F29" s="5"/>
      <c r="G29" s="5"/>
      <c r="H29" s="5"/>
      <c r="I29" s="5">
        <v>78</v>
      </c>
      <c r="J29" s="5"/>
      <c r="K29" s="5"/>
      <c r="L29" s="5"/>
      <c r="M29" s="5"/>
      <c r="N29" s="7">
        <f>SUM(N6:N28)</f>
        <v>16446.5</v>
      </c>
      <c r="O29" s="7">
        <f>SUM(O6:O28)</f>
        <v>9867.9</v>
      </c>
      <c r="P29" s="7">
        <f>SUM(P6:P28)</f>
        <v>6578.6</v>
      </c>
      <c r="Q29" s="9"/>
      <c r="R29" s="10"/>
    </row>
    <row r="38" spans="18:19">
      <c r="R38" s="16"/>
      <c r="S38" s="16"/>
    </row>
    <row r="39" ht="14.25" spans="18:19">
      <c r="R39" s="17"/>
      <c r="S39" s="18"/>
    </row>
  </sheetData>
  <autoFilter xmlns:etc="http://www.wps.cn/officeDocument/2017/etCustomData" ref="A5:S29" etc:filterBottomFollowUsedRange="0">
    <filterColumn colId="8">
      <customFilters>
        <customFilter operator="equal" val="78"/>
      </customFilters>
    </filterColumn>
    <extLst/>
  </autoFilter>
  <mergeCells count="40">
    <mergeCell ref="A1:Q1"/>
    <mergeCell ref="A2:Q2"/>
    <mergeCell ref="C3:L3"/>
    <mergeCell ref="N3:P3"/>
    <mergeCell ref="C4:D4"/>
    <mergeCell ref="E4:F4"/>
    <mergeCell ref="G4:H4"/>
    <mergeCell ref="I4:J4"/>
    <mergeCell ref="K4:L4"/>
    <mergeCell ref="Q6:R6"/>
    <mergeCell ref="Q7:R7"/>
    <mergeCell ref="Q8:R8"/>
    <mergeCell ref="Q9:R9"/>
    <mergeCell ref="Q10:R10"/>
    <mergeCell ref="Q11:R11"/>
    <mergeCell ref="Q12:R12"/>
    <mergeCell ref="Q13:R13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25:R25"/>
    <mergeCell ref="Q26:R26"/>
    <mergeCell ref="Q27:R27"/>
    <mergeCell ref="Q28:R28"/>
    <mergeCell ref="A29:B29"/>
    <mergeCell ref="Q29:R29"/>
    <mergeCell ref="A3:A5"/>
    <mergeCell ref="B3:B5"/>
    <mergeCell ref="N4:N5"/>
    <mergeCell ref="O4:O5"/>
    <mergeCell ref="P4:P5"/>
    <mergeCell ref="Q3:R5"/>
  </mergeCells>
  <pageMargins left="0.314583333333333" right="0.314583333333333" top="0.747916666666667" bottom="1" header="0.5" footer="0.5"/>
  <pageSetup paperSize="9" scale="7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3"/>
  <sheetViews>
    <sheetView topLeftCell="A24" workbookViewId="0">
      <selection activeCell="P6" sqref="P6:Q36"/>
    </sheetView>
  </sheetViews>
  <sheetFormatPr defaultColWidth="9" defaultRowHeight="13.5"/>
  <cols>
    <col min="1" max="1" width="6.375" style="8" customWidth="1"/>
    <col min="2" max="2" width="9.25" style="1" customWidth="1"/>
    <col min="3" max="3" width="3.25" style="1" hidden="1" customWidth="1"/>
    <col min="4" max="4" width="4.75" style="1" customWidth="1"/>
    <col min="5" max="8" width="3.5" style="1" customWidth="1"/>
    <col min="9" max="9" width="7.5" style="1" customWidth="1"/>
    <col min="10" max="12" width="4.375" style="1" customWidth="1"/>
    <col min="13" max="15" width="6.125" style="1" customWidth="1"/>
    <col min="16" max="16" width="9" style="1"/>
    <col min="17" max="17" width="14.625" style="1" customWidth="1"/>
    <col min="18" max="16384" width="9" style="1"/>
  </cols>
  <sheetData>
    <row r="1" s="1" customFormat="1" ht="25.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14.25" spans="1:17">
      <c r="A2" s="3" t="s">
        <v>92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="1" customFormat="1" ht="17" customHeight="1" spans="1:17">
      <c r="A3" s="4" t="s">
        <v>2</v>
      </c>
      <c r="B3" s="4" t="s">
        <v>3</v>
      </c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 t="s">
        <v>5</v>
      </c>
      <c r="N3" s="5"/>
      <c r="O3" s="5"/>
      <c r="P3" s="5" t="s">
        <v>58</v>
      </c>
      <c r="Q3" s="5"/>
    </row>
    <row r="4" s="1" customFormat="1" ht="17" customHeight="1" spans="1:17">
      <c r="A4" s="4"/>
      <c r="B4" s="4"/>
      <c r="C4" s="5" t="s">
        <v>6</v>
      </c>
      <c r="D4" s="5"/>
      <c r="E4" s="5" t="s">
        <v>7</v>
      </c>
      <c r="F4" s="5"/>
      <c r="G4" s="5" t="s">
        <v>8</v>
      </c>
      <c r="H4" s="5"/>
      <c r="I4" s="5" t="s">
        <v>9</v>
      </c>
      <c r="J4" s="5"/>
      <c r="K4" s="5" t="s">
        <v>10</v>
      </c>
      <c r="L4" s="5"/>
      <c r="M4" s="5" t="s">
        <v>11</v>
      </c>
      <c r="N4" s="5" t="s">
        <v>12</v>
      </c>
      <c r="O4" s="4" t="s">
        <v>13</v>
      </c>
      <c r="P4" s="5"/>
      <c r="Q4" s="5"/>
    </row>
    <row r="5" s="1" customFormat="1" ht="17" customHeight="1" spans="1:17">
      <c r="A5" s="4"/>
      <c r="B5" s="4"/>
      <c r="C5" s="6" t="s">
        <v>14</v>
      </c>
      <c r="D5" s="6" t="s">
        <v>15</v>
      </c>
      <c r="E5" s="6" t="s">
        <v>14</v>
      </c>
      <c r="F5" s="6" t="s">
        <v>15</v>
      </c>
      <c r="G5" s="6" t="s">
        <v>14</v>
      </c>
      <c r="H5" s="6" t="s">
        <v>15</v>
      </c>
      <c r="I5" s="6" t="s">
        <v>14</v>
      </c>
      <c r="J5" s="6" t="s">
        <v>15</v>
      </c>
      <c r="K5" s="6" t="s">
        <v>14</v>
      </c>
      <c r="L5" s="6" t="s">
        <v>15</v>
      </c>
      <c r="M5" s="5"/>
      <c r="N5" s="5"/>
      <c r="O5" s="4"/>
      <c r="P5" s="5"/>
      <c r="Q5" s="5"/>
    </row>
    <row r="6" s="1" customFormat="1" ht="19" customHeight="1" spans="1:17">
      <c r="A6" s="7">
        <v>1</v>
      </c>
      <c r="B6" s="5" t="s">
        <v>93</v>
      </c>
      <c r="C6" s="7"/>
      <c r="D6" s="7"/>
      <c r="E6" s="7"/>
      <c r="F6" s="7"/>
      <c r="G6" s="7"/>
      <c r="H6" s="7"/>
      <c r="I6" s="7">
        <v>18</v>
      </c>
      <c r="J6" s="7">
        <v>15</v>
      </c>
      <c r="K6" s="7"/>
      <c r="L6" s="7"/>
      <c r="M6" s="7">
        <v>270</v>
      </c>
      <c r="N6" s="7">
        <v>162</v>
      </c>
      <c r="O6" s="7">
        <v>108</v>
      </c>
      <c r="P6" s="9"/>
      <c r="Q6" s="10"/>
    </row>
    <row r="7" s="1" customFormat="1" ht="19" customHeight="1" spans="1:17">
      <c r="A7" s="7">
        <v>2</v>
      </c>
      <c r="B7" s="5" t="s">
        <v>94</v>
      </c>
      <c r="C7" s="7"/>
      <c r="D7" s="7"/>
      <c r="E7" s="7"/>
      <c r="F7" s="7"/>
      <c r="G7" s="7"/>
      <c r="H7" s="7"/>
      <c r="I7" s="7">
        <v>43</v>
      </c>
      <c r="J7" s="7">
        <v>15</v>
      </c>
      <c r="K7" s="7"/>
      <c r="L7" s="7"/>
      <c r="M7" s="7">
        <v>645</v>
      </c>
      <c r="N7" s="7">
        <v>387</v>
      </c>
      <c r="O7" s="7">
        <v>258</v>
      </c>
      <c r="P7" s="9"/>
      <c r="Q7" s="10"/>
    </row>
    <row r="8" s="1" customFormat="1" ht="19" customHeight="1" spans="1:17">
      <c r="A8" s="7">
        <v>3</v>
      </c>
      <c r="B8" s="5" t="s">
        <v>95</v>
      </c>
      <c r="C8" s="7"/>
      <c r="D8" s="7"/>
      <c r="E8" s="7"/>
      <c r="F8" s="7"/>
      <c r="G8" s="7"/>
      <c r="H8" s="7"/>
      <c r="I8" s="7">
        <v>46</v>
      </c>
      <c r="J8" s="7">
        <v>15</v>
      </c>
      <c r="K8" s="7"/>
      <c r="L8" s="7"/>
      <c r="M8" s="7">
        <v>690</v>
      </c>
      <c r="N8" s="7">
        <v>414</v>
      </c>
      <c r="O8" s="7">
        <v>276</v>
      </c>
      <c r="P8" s="7"/>
      <c r="Q8" s="7"/>
    </row>
    <row r="9" s="1" customFormat="1" ht="19" customHeight="1" spans="1:17">
      <c r="A9" s="7">
        <v>4</v>
      </c>
      <c r="B9" s="5" t="s">
        <v>96</v>
      </c>
      <c r="C9" s="7"/>
      <c r="D9" s="7"/>
      <c r="E9" s="7"/>
      <c r="F9" s="7"/>
      <c r="G9" s="7"/>
      <c r="H9" s="7"/>
      <c r="I9" s="7">
        <v>45</v>
      </c>
      <c r="J9" s="7">
        <v>15</v>
      </c>
      <c r="K9" s="7"/>
      <c r="L9" s="7"/>
      <c r="M9" s="7">
        <v>675</v>
      </c>
      <c r="N9" s="7">
        <v>405</v>
      </c>
      <c r="O9" s="7">
        <v>270</v>
      </c>
      <c r="P9" s="9"/>
      <c r="Q9" s="10"/>
    </row>
    <row r="10" s="1" customFormat="1" ht="19" customHeight="1" spans="1:17">
      <c r="A10" s="7">
        <v>5</v>
      </c>
      <c r="B10" s="5" t="s">
        <v>97</v>
      </c>
      <c r="C10" s="7"/>
      <c r="D10" s="7"/>
      <c r="E10" s="7"/>
      <c r="F10" s="7"/>
      <c r="G10" s="7"/>
      <c r="H10" s="7"/>
      <c r="I10" s="7">
        <v>42</v>
      </c>
      <c r="J10" s="7">
        <v>15</v>
      </c>
      <c r="K10" s="7"/>
      <c r="L10" s="7"/>
      <c r="M10" s="7">
        <v>630</v>
      </c>
      <c r="N10" s="7">
        <v>378</v>
      </c>
      <c r="O10" s="7">
        <v>252</v>
      </c>
      <c r="P10" s="9"/>
      <c r="Q10" s="10"/>
    </row>
    <row r="11" s="1" customFormat="1" ht="19" customHeight="1" spans="1:17">
      <c r="A11" s="7">
        <v>6</v>
      </c>
      <c r="B11" s="5" t="s">
        <v>98</v>
      </c>
      <c r="C11" s="7"/>
      <c r="D11" s="7"/>
      <c r="E11" s="7"/>
      <c r="F11" s="7"/>
      <c r="G11" s="7"/>
      <c r="H11" s="7"/>
      <c r="I11" s="7">
        <v>15</v>
      </c>
      <c r="J11" s="7">
        <v>15</v>
      </c>
      <c r="K11" s="7"/>
      <c r="L11" s="7"/>
      <c r="M11" s="7">
        <v>225</v>
      </c>
      <c r="N11" s="7">
        <v>135</v>
      </c>
      <c r="O11" s="7">
        <v>90</v>
      </c>
      <c r="P11" s="9"/>
      <c r="Q11" s="10"/>
    </row>
    <row r="12" s="1" customFormat="1" ht="19" customHeight="1" spans="1:17">
      <c r="A12" s="7">
        <v>7</v>
      </c>
      <c r="B12" s="5" t="s">
        <v>99</v>
      </c>
      <c r="C12" s="7"/>
      <c r="D12" s="7"/>
      <c r="E12" s="7"/>
      <c r="F12" s="7"/>
      <c r="G12" s="7"/>
      <c r="H12" s="7"/>
      <c r="I12" s="7">
        <v>28</v>
      </c>
      <c r="J12" s="7">
        <v>15</v>
      </c>
      <c r="K12" s="7"/>
      <c r="L12" s="7"/>
      <c r="M12" s="7">
        <v>420</v>
      </c>
      <c r="N12" s="7">
        <v>252</v>
      </c>
      <c r="O12" s="7">
        <v>168</v>
      </c>
      <c r="P12" s="9"/>
      <c r="Q12" s="10"/>
    </row>
    <row r="13" s="1" customFormat="1" ht="19" customHeight="1" spans="1:17">
      <c r="A13" s="7">
        <v>8</v>
      </c>
      <c r="B13" s="5" t="s">
        <v>100</v>
      </c>
      <c r="C13" s="7"/>
      <c r="D13" s="7"/>
      <c r="E13" s="7"/>
      <c r="F13" s="7"/>
      <c r="G13" s="7"/>
      <c r="H13" s="7"/>
      <c r="I13" s="7">
        <v>5</v>
      </c>
      <c r="J13" s="7">
        <v>15</v>
      </c>
      <c r="K13" s="7"/>
      <c r="L13" s="7"/>
      <c r="M13" s="7">
        <v>75</v>
      </c>
      <c r="N13" s="7">
        <v>45</v>
      </c>
      <c r="O13" s="7">
        <v>30</v>
      </c>
      <c r="P13" s="9"/>
      <c r="Q13" s="10"/>
    </row>
    <row r="14" s="1" customFormat="1" ht="19" customHeight="1" spans="1:17">
      <c r="A14" s="7">
        <v>9</v>
      </c>
      <c r="B14" s="5" t="s">
        <v>101</v>
      </c>
      <c r="C14" s="7"/>
      <c r="D14" s="7"/>
      <c r="E14" s="7"/>
      <c r="F14" s="7"/>
      <c r="G14" s="7"/>
      <c r="H14" s="7"/>
      <c r="I14" s="7">
        <v>30</v>
      </c>
      <c r="J14" s="7">
        <v>15</v>
      </c>
      <c r="K14" s="7"/>
      <c r="L14" s="7"/>
      <c r="M14" s="7">
        <v>450</v>
      </c>
      <c r="N14" s="7">
        <v>270</v>
      </c>
      <c r="O14" s="7">
        <v>180</v>
      </c>
      <c r="P14" s="9"/>
      <c r="Q14" s="10"/>
    </row>
    <row r="15" s="1" customFormat="1" ht="19" customHeight="1" spans="1:17">
      <c r="A15" s="7">
        <v>10</v>
      </c>
      <c r="B15" s="5" t="s">
        <v>102</v>
      </c>
      <c r="C15" s="7"/>
      <c r="D15" s="7"/>
      <c r="E15" s="7"/>
      <c r="F15" s="7"/>
      <c r="G15" s="7"/>
      <c r="H15" s="7"/>
      <c r="I15" s="7">
        <v>8</v>
      </c>
      <c r="J15" s="7">
        <v>15</v>
      </c>
      <c r="K15" s="7"/>
      <c r="L15" s="7"/>
      <c r="M15" s="7">
        <v>120</v>
      </c>
      <c r="N15" s="7">
        <v>72</v>
      </c>
      <c r="O15" s="7">
        <v>48</v>
      </c>
      <c r="P15" s="9"/>
      <c r="Q15" s="10"/>
    </row>
    <row r="16" s="1" customFormat="1" ht="19" customHeight="1" spans="1:17">
      <c r="A16" s="7">
        <v>11</v>
      </c>
      <c r="B16" s="5" t="s">
        <v>103</v>
      </c>
      <c r="C16" s="7"/>
      <c r="D16" s="7"/>
      <c r="E16" s="7"/>
      <c r="F16" s="7"/>
      <c r="G16" s="7"/>
      <c r="H16" s="7"/>
      <c r="I16" s="7">
        <v>11</v>
      </c>
      <c r="J16" s="7">
        <v>15</v>
      </c>
      <c r="K16" s="7"/>
      <c r="L16" s="7"/>
      <c r="M16" s="7">
        <v>165</v>
      </c>
      <c r="N16" s="7">
        <v>99</v>
      </c>
      <c r="O16" s="7">
        <v>66</v>
      </c>
      <c r="P16" s="9"/>
      <c r="Q16" s="10"/>
    </row>
    <row r="17" s="1" customFormat="1" ht="19" customHeight="1" spans="1:17">
      <c r="A17" s="7">
        <v>12</v>
      </c>
      <c r="B17" s="5" t="s">
        <v>104</v>
      </c>
      <c r="C17" s="7"/>
      <c r="D17" s="7"/>
      <c r="E17" s="7"/>
      <c r="F17" s="7"/>
      <c r="G17" s="7"/>
      <c r="H17" s="7"/>
      <c r="I17" s="7">
        <v>7</v>
      </c>
      <c r="J17" s="7">
        <v>15</v>
      </c>
      <c r="K17" s="7"/>
      <c r="L17" s="7"/>
      <c r="M17" s="7">
        <v>105</v>
      </c>
      <c r="N17" s="7">
        <v>63</v>
      </c>
      <c r="O17" s="7">
        <v>42</v>
      </c>
      <c r="P17" s="9"/>
      <c r="Q17" s="10"/>
    </row>
    <row r="18" s="1" customFormat="1" ht="19" customHeight="1" spans="1:17">
      <c r="A18" s="7">
        <v>13</v>
      </c>
      <c r="B18" s="5" t="s">
        <v>105</v>
      </c>
      <c r="C18" s="7"/>
      <c r="D18" s="7"/>
      <c r="E18" s="7"/>
      <c r="F18" s="7"/>
      <c r="G18" s="7"/>
      <c r="H18" s="7"/>
      <c r="I18" s="7">
        <v>24</v>
      </c>
      <c r="J18" s="7">
        <v>15</v>
      </c>
      <c r="K18" s="7"/>
      <c r="L18" s="7"/>
      <c r="M18" s="7">
        <v>360</v>
      </c>
      <c r="N18" s="7">
        <v>216</v>
      </c>
      <c r="O18" s="7">
        <v>144</v>
      </c>
      <c r="P18" s="9"/>
      <c r="Q18" s="10"/>
    </row>
    <row r="19" s="1" customFormat="1" ht="19" customHeight="1" spans="1:17">
      <c r="A19" s="7">
        <v>14</v>
      </c>
      <c r="B19" s="5" t="s">
        <v>106</v>
      </c>
      <c r="C19" s="7"/>
      <c r="D19" s="7"/>
      <c r="E19" s="7"/>
      <c r="F19" s="7"/>
      <c r="G19" s="7"/>
      <c r="H19" s="7"/>
      <c r="I19" s="7">
        <v>43</v>
      </c>
      <c r="J19" s="7">
        <v>15</v>
      </c>
      <c r="K19" s="7"/>
      <c r="L19" s="7"/>
      <c r="M19" s="7">
        <v>645</v>
      </c>
      <c r="N19" s="7">
        <v>387</v>
      </c>
      <c r="O19" s="7">
        <v>258</v>
      </c>
      <c r="P19" s="9"/>
      <c r="Q19" s="10"/>
    </row>
    <row r="20" s="1" customFormat="1" ht="19" customHeight="1" spans="1:17">
      <c r="A20" s="7">
        <v>15</v>
      </c>
      <c r="B20" s="5" t="s">
        <v>107</v>
      </c>
      <c r="C20" s="5"/>
      <c r="D20" s="5"/>
      <c r="E20" s="5"/>
      <c r="F20" s="5"/>
      <c r="G20" s="5"/>
      <c r="H20" s="5"/>
      <c r="I20" s="5">
        <v>46</v>
      </c>
      <c r="J20" s="7">
        <v>15</v>
      </c>
      <c r="K20" s="5"/>
      <c r="L20" s="5"/>
      <c r="M20" s="5">
        <v>690</v>
      </c>
      <c r="N20" s="5">
        <v>414</v>
      </c>
      <c r="O20" s="5">
        <v>276</v>
      </c>
      <c r="P20" s="9"/>
      <c r="Q20" s="10"/>
    </row>
    <row r="21" s="1" customFormat="1" ht="19" customHeight="1" spans="1:17">
      <c r="A21" s="7">
        <v>16</v>
      </c>
      <c r="B21" s="5" t="s">
        <v>108</v>
      </c>
      <c r="C21" s="5"/>
      <c r="D21" s="5"/>
      <c r="E21" s="5"/>
      <c r="F21" s="5"/>
      <c r="G21" s="5"/>
      <c r="H21" s="5"/>
      <c r="I21" s="5">
        <v>43</v>
      </c>
      <c r="J21" s="7">
        <v>15</v>
      </c>
      <c r="K21" s="5"/>
      <c r="L21" s="5"/>
      <c r="M21" s="5">
        <v>645</v>
      </c>
      <c r="N21" s="5">
        <v>387</v>
      </c>
      <c r="O21" s="5">
        <v>258</v>
      </c>
      <c r="P21" s="9"/>
      <c r="Q21" s="10"/>
    </row>
    <row r="22" s="1" customFormat="1" ht="19" customHeight="1" spans="1:17">
      <c r="A22" s="7">
        <v>17</v>
      </c>
      <c r="B22" s="5" t="s">
        <v>109</v>
      </c>
      <c r="C22" s="5"/>
      <c r="D22" s="5"/>
      <c r="E22" s="5"/>
      <c r="F22" s="5"/>
      <c r="G22" s="5"/>
      <c r="H22" s="5"/>
      <c r="I22" s="5">
        <v>10</v>
      </c>
      <c r="J22" s="7">
        <v>15</v>
      </c>
      <c r="K22" s="5"/>
      <c r="L22" s="5"/>
      <c r="M22" s="5">
        <v>150</v>
      </c>
      <c r="N22" s="5">
        <v>90</v>
      </c>
      <c r="O22" s="5">
        <v>60</v>
      </c>
      <c r="P22" s="9"/>
      <c r="Q22" s="10"/>
    </row>
    <row r="23" s="1" customFormat="1" ht="19" customHeight="1" spans="1:17">
      <c r="A23" s="7">
        <v>18</v>
      </c>
      <c r="B23" s="5" t="s">
        <v>110</v>
      </c>
      <c r="C23" s="5"/>
      <c r="D23" s="5"/>
      <c r="E23" s="5"/>
      <c r="F23" s="5"/>
      <c r="G23" s="5"/>
      <c r="H23" s="5"/>
      <c r="I23" s="5">
        <v>46</v>
      </c>
      <c r="J23" s="7">
        <v>15</v>
      </c>
      <c r="K23" s="5"/>
      <c r="L23" s="5"/>
      <c r="M23" s="5">
        <v>690</v>
      </c>
      <c r="N23" s="5">
        <v>414</v>
      </c>
      <c r="O23" s="5">
        <v>276</v>
      </c>
      <c r="P23" s="9"/>
      <c r="Q23" s="10"/>
    </row>
    <row r="24" s="1" customFormat="1" ht="19" customHeight="1" spans="1:17">
      <c r="A24" s="5">
        <v>19</v>
      </c>
      <c r="B24" s="5" t="s">
        <v>111</v>
      </c>
      <c r="C24" s="5"/>
      <c r="D24" s="5"/>
      <c r="E24" s="5"/>
      <c r="F24" s="5"/>
      <c r="G24" s="5"/>
      <c r="H24" s="5"/>
      <c r="I24" s="5">
        <v>5</v>
      </c>
      <c r="J24" s="7">
        <v>15</v>
      </c>
      <c r="K24" s="5"/>
      <c r="L24" s="5"/>
      <c r="M24" s="5">
        <v>75</v>
      </c>
      <c r="N24" s="7">
        <v>45</v>
      </c>
      <c r="O24" s="5">
        <v>30</v>
      </c>
      <c r="P24" s="9"/>
      <c r="Q24" s="10"/>
    </row>
    <row r="25" s="1" customFormat="1" ht="19" customHeight="1" spans="1:17">
      <c r="A25" s="5">
        <v>20</v>
      </c>
      <c r="B25" s="5" t="s">
        <v>112</v>
      </c>
      <c r="C25" s="5"/>
      <c r="D25" s="5"/>
      <c r="E25" s="5"/>
      <c r="F25" s="5"/>
      <c r="G25" s="5"/>
      <c r="H25" s="5"/>
      <c r="I25" s="5">
        <v>5</v>
      </c>
      <c r="J25" s="7">
        <v>15</v>
      </c>
      <c r="K25" s="5"/>
      <c r="L25" s="5"/>
      <c r="M25" s="5">
        <v>75</v>
      </c>
      <c r="N25" s="7">
        <v>45</v>
      </c>
      <c r="O25" s="5">
        <v>30</v>
      </c>
      <c r="P25" s="9"/>
      <c r="Q25" s="10"/>
    </row>
    <row r="26" s="1" customFormat="1" ht="19" customHeight="1" spans="1:17">
      <c r="A26" s="5">
        <v>21</v>
      </c>
      <c r="B26" s="5" t="s">
        <v>113</v>
      </c>
      <c r="C26" s="5"/>
      <c r="D26" s="5"/>
      <c r="E26" s="5"/>
      <c r="F26" s="5"/>
      <c r="G26" s="5"/>
      <c r="H26" s="5"/>
      <c r="I26" s="5">
        <v>43</v>
      </c>
      <c r="J26" s="7">
        <v>15</v>
      </c>
      <c r="K26" s="5"/>
      <c r="L26" s="5"/>
      <c r="M26" s="5">
        <v>645</v>
      </c>
      <c r="N26" s="7">
        <v>387</v>
      </c>
      <c r="O26" s="5">
        <v>258</v>
      </c>
      <c r="P26" s="9"/>
      <c r="Q26" s="10"/>
    </row>
    <row r="27" s="1" customFormat="1" ht="19" customHeight="1" spans="1:17">
      <c r="A27" s="5">
        <v>22</v>
      </c>
      <c r="B27" s="5" t="s">
        <v>114</v>
      </c>
      <c r="C27" s="5"/>
      <c r="D27" s="5"/>
      <c r="E27" s="5"/>
      <c r="F27" s="5"/>
      <c r="G27" s="5"/>
      <c r="H27" s="5"/>
      <c r="I27" s="5">
        <v>3</v>
      </c>
      <c r="J27" s="7">
        <v>15</v>
      </c>
      <c r="K27" s="11"/>
      <c r="L27" s="10"/>
      <c r="M27" s="5">
        <v>45</v>
      </c>
      <c r="N27" s="7">
        <v>27</v>
      </c>
      <c r="O27" s="5">
        <v>18</v>
      </c>
      <c r="P27" s="9"/>
      <c r="Q27" s="10"/>
    </row>
    <row r="28" s="1" customFormat="1" ht="19" customHeight="1" spans="1:17">
      <c r="A28" s="5">
        <v>23</v>
      </c>
      <c r="B28" s="5" t="s">
        <v>115</v>
      </c>
      <c r="C28" s="5"/>
      <c r="D28" s="5"/>
      <c r="E28" s="5"/>
      <c r="F28" s="5"/>
      <c r="G28" s="5"/>
      <c r="H28" s="5"/>
      <c r="I28" s="5">
        <v>11</v>
      </c>
      <c r="J28" s="7">
        <v>15</v>
      </c>
      <c r="K28" s="7"/>
      <c r="L28" s="5"/>
      <c r="M28" s="5">
        <v>165</v>
      </c>
      <c r="N28" s="7">
        <v>99</v>
      </c>
      <c r="O28" s="5">
        <v>66</v>
      </c>
      <c r="P28" s="9"/>
      <c r="Q28" s="10"/>
    </row>
    <row r="29" s="1" customFormat="1" ht="19" customHeight="1" spans="1:17">
      <c r="A29" s="5">
        <v>24</v>
      </c>
      <c r="B29" s="5" t="s">
        <v>116</v>
      </c>
      <c r="C29" s="5"/>
      <c r="D29" s="5"/>
      <c r="E29" s="5"/>
      <c r="F29" s="5"/>
      <c r="G29" s="5"/>
      <c r="H29" s="5"/>
      <c r="I29" s="5">
        <v>16</v>
      </c>
      <c r="J29" s="7">
        <v>15</v>
      </c>
      <c r="K29" s="5"/>
      <c r="L29" s="5"/>
      <c r="M29" s="5">
        <v>240</v>
      </c>
      <c r="N29" s="7">
        <v>144</v>
      </c>
      <c r="O29" s="5">
        <v>96</v>
      </c>
      <c r="P29" s="9"/>
      <c r="Q29" s="10"/>
    </row>
    <row r="30" s="1" customFormat="1" ht="19" customHeight="1" spans="1:17">
      <c r="A30" s="5">
        <v>25</v>
      </c>
      <c r="B30" s="5" t="s">
        <v>117</v>
      </c>
      <c r="C30" s="5"/>
      <c r="D30" s="5"/>
      <c r="E30" s="5"/>
      <c r="F30" s="5"/>
      <c r="G30" s="5"/>
      <c r="H30" s="5"/>
      <c r="I30" s="5">
        <v>12</v>
      </c>
      <c r="J30" s="7">
        <v>15</v>
      </c>
      <c r="K30" s="5"/>
      <c r="L30" s="5"/>
      <c r="M30" s="5">
        <v>180</v>
      </c>
      <c r="N30" s="7">
        <v>108</v>
      </c>
      <c r="O30" s="5">
        <v>72</v>
      </c>
      <c r="P30" s="9"/>
      <c r="Q30" s="10"/>
    </row>
    <row r="31" s="1" customFormat="1" ht="19" customHeight="1" spans="1:17">
      <c r="A31" s="5">
        <v>26</v>
      </c>
      <c r="B31" s="5" t="s">
        <v>118</v>
      </c>
      <c r="C31" s="5"/>
      <c r="D31" s="5"/>
      <c r="E31" s="5"/>
      <c r="F31" s="5"/>
      <c r="G31" s="5"/>
      <c r="H31" s="5"/>
      <c r="I31" s="5">
        <v>11</v>
      </c>
      <c r="J31" s="7">
        <v>15</v>
      </c>
      <c r="K31" s="5"/>
      <c r="L31" s="5"/>
      <c r="M31" s="5">
        <v>165</v>
      </c>
      <c r="N31" s="7">
        <v>99</v>
      </c>
      <c r="O31" s="5">
        <v>66</v>
      </c>
      <c r="P31" s="9"/>
      <c r="Q31" s="10"/>
    </row>
    <row r="32" s="1" customFormat="1" ht="19" customHeight="1" spans="1:17">
      <c r="A32" s="5">
        <v>27</v>
      </c>
      <c r="B32" s="5" t="s">
        <v>119</v>
      </c>
      <c r="C32" s="5"/>
      <c r="D32" s="5"/>
      <c r="E32" s="5"/>
      <c r="F32" s="5"/>
      <c r="G32" s="5"/>
      <c r="H32" s="5"/>
      <c r="I32" s="5">
        <v>3</v>
      </c>
      <c r="J32" s="7">
        <v>15</v>
      </c>
      <c r="K32" s="5"/>
      <c r="L32" s="5"/>
      <c r="M32" s="5">
        <v>45</v>
      </c>
      <c r="N32" s="7">
        <v>27</v>
      </c>
      <c r="O32" s="5">
        <v>18</v>
      </c>
      <c r="P32" s="9"/>
      <c r="Q32" s="10"/>
    </row>
    <row r="33" s="1" customFormat="1" ht="19" customHeight="1" spans="1:17">
      <c r="A33" s="5">
        <v>28</v>
      </c>
      <c r="B33" s="5" t="s">
        <v>120</v>
      </c>
      <c r="C33" s="5"/>
      <c r="D33" s="5"/>
      <c r="E33" s="5"/>
      <c r="F33" s="5"/>
      <c r="G33" s="5"/>
      <c r="H33" s="5"/>
      <c r="I33" s="5">
        <v>17</v>
      </c>
      <c r="J33" s="7">
        <v>15</v>
      </c>
      <c r="K33" s="5"/>
      <c r="L33" s="5"/>
      <c r="M33" s="5">
        <v>255</v>
      </c>
      <c r="N33" s="7">
        <v>153</v>
      </c>
      <c r="O33" s="5">
        <v>102</v>
      </c>
      <c r="P33" s="9"/>
      <c r="Q33" s="10"/>
    </row>
    <row r="34" s="1" customFormat="1" ht="19" customHeight="1" spans="1:17">
      <c r="A34" s="5">
        <v>29</v>
      </c>
      <c r="B34" s="5" t="s">
        <v>121</v>
      </c>
      <c r="C34" s="5"/>
      <c r="D34" s="5"/>
      <c r="E34" s="5"/>
      <c r="F34" s="5"/>
      <c r="G34" s="5"/>
      <c r="H34" s="5"/>
      <c r="I34" s="5">
        <v>3</v>
      </c>
      <c r="J34" s="7">
        <v>15</v>
      </c>
      <c r="K34" s="5"/>
      <c r="L34" s="5"/>
      <c r="M34" s="5">
        <v>45</v>
      </c>
      <c r="N34" s="7">
        <v>27</v>
      </c>
      <c r="O34" s="5">
        <v>18</v>
      </c>
      <c r="P34" s="9"/>
      <c r="Q34" s="10"/>
    </row>
    <row r="35" s="1" customFormat="1" ht="19" customHeight="1" spans="1:17">
      <c r="A35" s="5">
        <v>30</v>
      </c>
      <c r="B35" s="5" t="s">
        <v>122</v>
      </c>
      <c r="C35" s="5"/>
      <c r="D35" s="5"/>
      <c r="E35" s="5"/>
      <c r="F35" s="5"/>
      <c r="G35" s="5"/>
      <c r="H35" s="5"/>
      <c r="I35" s="5">
        <v>15</v>
      </c>
      <c r="J35" s="7">
        <v>15</v>
      </c>
      <c r="K35" s="5"/>
      <c r="L35" s="5"/>
      <c r="M35" s="5">
        <v>225</v>
      </c>
      <c r="N35" s="7">
        <v>135</v>
      </c>
      <c r="O35" s="5">
        <v>90</v>
      </c>
      <c r="P35" s="9"/>
      <c r="Q35" s="10"/>
    </row>
    <row r="36" s="1" customFormat="1" ht="19" customHeight="1" spans="1:17">
      <c r="A36" s="5">
        <v>31</v>
      </c>
      <c r="B36" s="5" t="s">
        <v>123</v>
      </c>
      <c r="C36" s="5"/>
      <c r="D36" s="5"/>
      <c r="E36" s="5"/>
      <c r="F36" s="5"/>
      <c r="G36" s="5"/>
      <c r="H36" s="5"/>
      <c r="I36" s="5">
        <v>8</v>
      </c>
      <c r="J36" s="7">
        <v>15</v>
      </c>
      <c r="K36" s="5"/>
      <c r="L36" s="5"/>
      <c r="M36" s="5">
        <v>120</v>
      </c>
      <c r="N36" s="7">
        <v>72</v>
      </c>
      <c r="O36" s="5">
        <v>48</v>
      </c>
      <c r="P36" s="9"/>
      <c r="Q36" s="10"/>
    </row>
    <row r="37" s="1" customFormat="1" ht="18" customHeight="1" spans="1:17">
      <c r="A37" s="5" t="s">
        <v>11</v>
      </c>
      <c r="B37" s="5"/>
      <c r="C37" s="5"/>
      <c r="D37" s="5"/>
      <c r="E37" s="5"/>
      <c r="F37" s="5"/>
      <c r="G37" s="5"/>
      <c r="H37" s="5"/>
      <c r="I37" s="5">
        <f>SUM(I6:I36)</f>
        <v>662</v>
      </c>
      <c r="J37" s="5"/>
      <c r="K37" s="5"/>
      <c r="L37" s="5"/>
      <c r="M37" s="5">
        <f>SUM(M6:M36)</f>
        <v>9930</v>
      </c>
      <c r="N37" s="7">
        <f>SUM(N6:N36)</f>
        <v>5958</v>
      </c>
      <c r="O37" s="5">
        <f>SUM(O6:O36)</f>
        <v>3972</v>
      </c>
      <c r="P37" s="9"/>
      <c r="Q37" s="10"/>
    </row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ht="17" customHeight="1"/>
  </sheetData>
  <autoFilter xmlns:etc="http://www.wps.cn/officeDocument/2017/etCustomData" ref="A5:W72" etc:filterBottomFollowUsedRange="0">
    <extLst/>
  </autoFilter>
  <mergeCells count="48">
    <mergeCell ref="A1:Q1"/>
    <mergeCell ref="A2:Q2"/>
    <mergeCell ref="C3:L3"/>
    <mergeCell ref="M3:O3"/>
    <mergeCell ref="C4:D4"/>
    <mergeCell ref="E4:F4"/>
    <mergeCell ref="G4:H4"/>
    <mergeCell ref="I4:J4"/>
    <mergeCell ref="K4:L4"/>
    <mergeCell ref="P6:Q6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27:Q27"/>
    <mergeCell ref="P28:Q28"/>
    <mergeCell ref="P29:Q29"/>
    <mergeCell ref="P30:Q30"/>
    <mergeCell ref="P31:Q31"/>
    <mergeCell ref="P32:Q32"/>
    <mergeCell ref="P33:Q33"/>
    <mergeCell ref="P34:Q34"/>
    <mergeCell ref="P35:Q35"/>
    <mergeCell ref="P36:Q36"/>
    <mergeCell ref="A37:B37"/>
    <mergeCell ref="P37:Q37"/>
    <mergeCell ref="A3:A5"/>
    <mergeCell ref="B3:B5"/>
    <mergeCell ref="M4:M5"/>
    <mergeCell ref="N4:N5"/>
    <mergeCell ref="O4:O5"/>
    <mergeCell ref="P3:Q5"/>
  </mergeCells>
  <pageMargins left="0.354166666666667" right="0.393055555555556" top="0.66875" bottom="1.0625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opLeftCell="A20" workbookViewId="0">
      <selection activeCell="I15" sqref="I15"/>
    </sheetView>
  </sheetViews>
  <sheetFormatPr defaultColWidth="9" defaultRowHeight="13.5"/>
  <sheetData>
    <row r="1" s="1" customFormat="1" ht="25.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1" customFormat="1" ht="14.25" spans="1:17">
      <c r="A2" s="3" t="s">
        <v>124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="1" customFormat="1" ht="17" customHeight="1" spans="1:17">
      <c r="A3" s="4" t="s">
        <v>2</v>
      </c>
      <c r="B3" s="4" t="s">
        <v>3</v>
      </c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 t="s">
        <v>5</v>
      </c>
      <c r="O3" s="5"/>
      <c r="P3" s="5"/>
    </row>
    <row r="4" s="1" customFormat="1" ht="17" customHeight="1" spans="1:17">
      <c r="A4" s="4"/>
      <c r="B4" s="4"/>
      <c r="C4" s="5" t="s">
        <v>6</v>
      </c>
      <c r="D4" s="5"/>
      <c r="E4" s="5" t="s">
        <v>7</v>
      </c>
      <c r="F4" s="5"/>
      <c r="G4" s="5" t="s">
        <v>8</v>
      </c>
      <c r="H4" s="5"/>
      <c r="I4" s="5" t="s">
        <v>9</v>
      </c>
      <c r="J4" s="5"/>
      <c r="K4" s="5" t="s">
        <v>10</v>
      </c>
      <c r="L4" s="5"/>
      <c r="M4" s="5"/>
      <c r="N4" s="5" t="s">
        <v>11</v>
      </c>
      <c r="O4" s="5" t="s">
        <v>12</v>
      </c>
      <c r="P4" s="4" t="s">
        <v>13</v>
      </c>
    </row>
    <row r="5" s="1" customFormat="1" ht="17" customHeight="1" spans="1:17">
      <c r="A5" s="4"/>
      <c r="B5" s="4"/>
      <c r="C5" s="6" t="s">
        <v>14</v>
      </c>
      <c r="D5" s="6" t="s">
        <v>15</v>
      </c>
      <c r="E5" s="6" t="s">
        <v>14</v>
      </c>
      <c r="F5" s="6" t="s">
        <v>15</v>
      </c>
      <c r="G5" s="6" t="s">
        <v>14</v>
      </c>
      <c r="H5" s="6" t="s">
        <v>15</v>
      </c>
      <c r="I5" s="6" t="s">
        <v>14</v>
      </c>
      <c r="J5" s="6" t="s">
        <v>15</v>
      </c>
      <c r="K5" s="6" t="s">
        <v>14</v>
      </c>
      <c r="L5" s="6" t="s">
        <v>15</v>
      </c>
      <c r="M5" s="6"/>
      <c r="N5" s="5"/>
      <c r="O5" s="5"/>
      <c r="P5" s="4"/>
    </row>
    <row r="6" s="1" customFormat="1" ht="18" customHeight="1" spans="1:17">
      <c r="A6" s="5">
        <v>1</v>
      </c>
      <c r="B6" s="5" t="s">
        <v>125</v>
      </c>
      <c r="C6" s="5"/>
      <c r="D6" s="5"/>
      <c r="E6" s="5"/>
      <c r="F6" s="5"/>
      <c r="G6" s="5"/>
      <c r="H6" s="5"/>
      <c r="I6" s="5">
        <v>13</v>
      </c>
      <c r="J6" s="7">
        <v>15</v>
      </c>
      <c r="K6" s="5"/>
      <c r="L6" s="5"/>
      <c r="M6" s="5"/>
      <c r="N6" s="5">
        <v>195</v>
      </c>
      <c r="O6" s="7">
        <v>117</v>
      </c>
      <c r="P6" s="5">
        <v>78</v>
      </c>
    </row>
    <row r="7" s="1" customFormat="1" ht="18" customHeight="1" spans="1:17">
      <c r="A7" s="5">
        <v>2</v>
      </c>
      <c r="B7" s="5" t="s">
        <v>126</v>
      </c>
      <c r="C7" s="5"/>
      <c r="D7" s="5"/>
      <c r="E7" s="5"/>
      <c r="F7" s="5"/>
      <c r="G7" s="5"/>
      <c r="H7" s="5"/>
      <c r="I7" s="5">
        <v>29</v>
      </c>
      <c r="J7" s="7">
        <v>15</v>
      </c>
      <c r="K7" s="5"/>
      <c r="L7" s="5"/>
      <c r="M7" s="5"/>
      <c r="N7" s="5">
        <v>435</v>
      </c>
      <c r="O7" s="7">
        <v>261</v>
      </c>
      <c r="P7" s="5">
        <v>174</v>
      </c>
    </row>
    <row r="8" s="1" customFormat="1" ht="18" customHeight="1" spans="1:17">
      <c r="A8" s="5">
        <v>3</v>
      </c>
      <c r="B8" s="5" t="s">
        <v>127</v>
      </c>
      <c r="C8" s="5"/>
      <c r="D8" s="5"/>
      <c r="E8" s="5"/>
      <c r="F8" s="5"/>
      <c r="G8" s="5"/>
      <c r="H8" s="5"/>
      <c r="I8" s="5">
        <v>26</v>
      </c>
      <c r="J8" s="7">
        <v>15</v>
      </c>
      <c r="K8" s="5"/>
      <c r="L8" s="5"/>
      <c r="M8" s="5"/>
      <c r="N8" s="5">
        <v>390</v>
      </c>
      <c r="O8" s="7">
        <v>234</v>
      </c>
      <c r="P8" s="5">
        <v>156</v>
      </c>
    </row>
    <row r="9" s="1" customFormat="1" ht="18" customHeight="1" spans="1:17">
      <c r="A9" s="5">
        <v>4</v>
      </c>
      <c r="B9" s="5" t="s">
        <v>128</v>
      </c>
      <c r="C9" s="5"/>
      <c r="D9" s="5"/>
      <c r="E9" s="5"/>
      <c r="F9" s="5"/>
      <c r="G9" s="5"/>
      <c r="H9" s="5"/>
      <c r="I9" s="5">
        <v>47</v>
      </c>
      <c r="J9" s="7">
        <v>15</v>
      </c>
      <c r="K9" s="5"/>
      <c r="L9" s="5"/>
      <c r="M9" s="5"/>
      <c r="N9" s="5">
        <v>705</v>
      </c>
      <c r="O9" s="7">
        <v>423</v>
      </c>
      <c r="P9" s="5">
        <v>282</v>
      </c>
    </row>
    <row r="10" s="1" customFormat="1" ht="18" customHeight="1" spans="1:17">
      <c r="A10" s="5">
        <v>5</v>
      </c>
      <c r="B10" s="5" t="s">
        <v>129</v>
      </c>
      <c r="C10" s="5"/>
      <c r="D10" s="5"/>
      <c r="E10" s="5"/>
      <c r="F10" s="5"/>
      <c r="G10" s="5"/>
      <c r="H10" s="5"/>
      <c r="I10" s="5">
        <v>42</v>
      </c>
      <c r="J10" s="7">
        <v>15</v>
      </c>
      <c r="K10" s="5"/>
      <c r="L10" s="5"/>
      <c r="M10" s="5"/>
      <c r="N10" s="5">
        <v>630</v>
      </c>
      <c r="O10" s="7">
        <v>378</v>
      </c>
      <c r="P10" s="5">
        <v>252</v>
      </c>
    </row>
    <row r="11" s="1" customFormat="1" ht="18" customHeight="1" spans="1:17">
      <c r="A11" s="5">
        <v>6</v>
      </c>
      <c r="B11" s="5" t="s">
        <v>85</v>
      </c>
      <c r="C11" s="5"/>
      <c r="D11" s="5"/>
      <c r="E11" s="5"/>
      <c r="F11" s="5"/>
      <c r="G11" s="5"/>
      <c r="H11" s="5"/>
      <c r="I11" s="5">
        <v>45</v>
      </c>
      <c r="J11" s="7">
        <v>15</v>
      </c>
      <c r="K11" s="5"/>
      <c r="L11" s="5"/>
      <c r="M11" s="5"/>
      <c r="N11" s="5">
        <v>675</v>
      </c>
      <c r="O11" s="7">
        <v>405</v>
      </c>
      <c r="P11" s="5">
        <v>270</v>
      </c>
    </row>
    <row r="12" s="1" customFormat="1" ht="18" customHeight="1" spans="1:17">
      <c r="A12" s="5">
        <v>7</v>
      </c>
      <c r="B12" s="5" t="s">
        <v>87</v>
      </c>
      <c r="C12" s="5"/>
      <c r="D12" s="5"/>
      <c r="E12" s="5"/>
      <c r="F12" s="5"/>
      <c r="G12" s="5"/>
      <c r="H12" s="5"/>
      <c r="I12" s="5">
        <v>44</v>
      </c>
      <c r="J12" s="7">
        <v>15</v>
      </c>
      <c r="K12" s="5"/>
      <c r="L12" s="5"/>
      <c r="M12" s="5"/>
      <c r="N12" s="5">
        <v>660</v>
      </c>
      <c r="O12" s="7">
        <v>396</v>
      </c>
      <c r="P12" s="5">
        <v>264</v>
      </c>
    </row>
    <row r="13" s="1" customFormat="1" ht="18" customHeight="1" spans="1:17">
      <c r="A13" s="5">
        <v>8</v>
      </c>
      <c r="B13" s="5" t="s">
        <v>89</v>
      </c>
      <c r="C13" s="5"/>
      <c r="D13" s="5"/>
      <c r="E13" s="5"/>
      <c r="F13" s="5"/>
      <c r="G13" s="5"/>
      <c r="H13" s="5"/>
      <c r="I13" s="5">
        <v>46</v>
      </c>
      <c r="J13" s="7">
        <v>15</v>
      </c>
      <c r="K13" s="5"/>
      <c r="L13" s="5"/>
      <c r="M13" s="5"/>
      <c r="N13" s="5">
        <v>690</v>
      </c>
      <c r="O13" s="7">
        <v>414</v>
      </c>
      <c r="P13" s="5">
        <v>276</v>
      </c>
    </row>
    <row r="14" s="1" customFormat="1" ht="18" customHeight="1" spans="1:17">
      <c r="A14" s="5">
        <v>9</v>
      </c>
      <c r="B14" s="5" t="s">
        <v>130</v>
      </c>
      <c r="C14" s="5"/>
      <c r="D14" s="5"/>
      <c r="E14" s="5"/>
      <c r="F14" s="5"/>
      <c r="G14" s="5"/>
      <c r="H14" s="5"/>
      <c r="I14" s="5">
        <v>18</v>
      </c>
      <c r="J14" s="7">
        <v>15</v>
      </c>
      <c r="K14" s="5"/>
      <c r="L14" s="5"/>
      <c r="M14" s="5"/>
      <c r="N14" s="5">
        <v>270</v>
      </c>
      <c r="O14" s="7">
        <v>162</v>
      </c>
      <c r="P14" s="5">
        <v>108</v>
      </c>
    </row>
    <row r="15" s="1" customFormat="1" ht="18" customHeight="1" spans="1:17">
      <c r="A15" s="5">
        <v>10</v>
      </c>
      <c r="B15" s="5" t="s">
        <v>131</v>
      </c>
      <c r="C15" s="5"/>
      <c r="D15" s="5"/>
      <c r="E15" s="5"/>
      <c r="F15" s="5"/>
      <c r="G15" s="5"/>
      <c r="H15" s="5"/>
      <c r="I15" s="5">
        <v>65</v>
      </c>
      <c r="J15" s="7">
        <v>15</v>
      </c>
      <c r="K15" s="5"/>
      <c r="L15" s="5"/>
      <c r="M15" s="5">
        <f>C15*D15*85%+E15*F15*85%+G15*H15+I15*J15*85%</f>
        <v>828.75</v>
      </c>
      <c r="N15" s="5">
        <v>675</v>
      </c>
      <c r="O15" s="7">
        <v>405</v>
      </c>
      <c r="P15" s="5">
        <v>270</v>
      </c>
      <c r="Q15" s="1">
        <f>N15-M15</f>
        <v>-153.75</v>
      </c>
    </row>
    <row r="16" s="1" customFormat="1" ht="18" customHeight="1" spans="1:17">
      <c r="A16" s="5">
        <v>11</v>
      </c>
      <c r="B16" s="5" t="s">
        <v>132</v>
      </c>
      <c r="C16" s="5"/>
      <c r="D16" s="5"/>
      <c r="E16" s="5"/>
      <c r="F16" s="5"/>
      <c r="G16" s="5"/>
      <c r="H16" s="5"/>
      <c r="I16" s="5">
        <v>5</v>
      </c>
      <c r="J16" s="7">
        <v>15</v>
      </c>
      <c r="K16" s="5"/>
      <c r="L16" s="5"/>
      <c r="M16" s="5"/>
      <c r="N16" s="5">
        <v>75</v>
      </c>
      <c r="O16" s="7">
        <v>45</v>
      </c>
      <c r="P16" s="5">
        <v>30</v>
      </c>
    </row>
    <row r="17" s="1" customFormat="1" ht="18" customHeight="1" spans="1:22">
      <c r="A17" s="5">
        <v>12</v>
      </c>
      <c r="B17" s="5" t="s">
        <v>133</v>
      </c>
      <c r="C17" s="5"/>
      <c r="D17" s="5"/>
      <c r="E17" s="5"/>
      <c r="F17" s="5"/>
      <c r="G17" s="5"/>
      <c r="H17" s="5"/>
      <c r="I17" s="5">
        <v>47</v>
      </c>
      <c r="J17" s="7">
        <v>15</v>
      </c>
      <c r="K17" s="5"/>
      <c r="L17" s="5"/>
      <c r="M17" s="5"/>
      <c r="N17" s="5">
        <v>705</v>
      </c>
      <c r="O17" s="7">
        <v>423</v>
      </c>
      <c r="P17" s="5">
        <v>282</v>
      </c>
    </row>
    <row r="18" s="1" customFormat="1" ht="18" customHeight="1" spans="1:22">
      <c r="A18" s="5">
        <v>13</v>
      </c>
      <c r="B18" s="5" t="s">
        <v>134</v>
      </c>
      <c r="C18" s="5"/>
      <c r="D18" s="5"/>
      <c r="E18" s="5"/>
      <c r="F18" s="5"/>
      <c r="G18" s="5"/>
      <c r="H18" s="5"/>
      <c r="I18" s="5">
        <v>46</v>
      </c>
      <c r="J18" s="7">
        <v>15</v>
      </c>
      <c r="K18" s="5"/>
      <c r="L18" s="5"/>
      <c r="M18" s="5"/>
      <c r="N18" s="5">
        <v>690</v>
      </c>
      <c r="O18" s="7">
        <v>414</v>
      </c>
      <c r="P18" s="5">
        <v>276</v>
      </c>
    </row>
    <row r="19" s="1" customFormat="1" ht="18" customHeight="1" spans="1:22">
      <c r="A19" s="5">
        <v>14</v>
      </c>
      <c r="B19" s="5" t="s">
        <v>135</v>
      </c>
      <c r="C19" s="5"/>
      <c r="D19" s="5"/>
      <c r="E19" s="5"/>
      <c r="F19" s="5"/>
      <c r="G19" s="5"/>
      <c r="H19" s="5"/>
      <c r="I19" s="5">
        <v>42</v>
      </c>
      <c r="J19" s="7">
        <v>15</v>
      </c>
      <c r="K19" s="5"/>
      <c r="L19" s="5"/>
      <c r="M19" s="5"/>
      <c r="N19" s="5">
        <v>630</v>
      </c>
      <c r="O19" s="7">
        <v>378</v>
      </c>
      <c r="P19" s="5">
        <v>252</v>
      </c>
    </row>
    <row r="20" s="1" customFormat="1" ht="18" customHeight="1" spans="1:22">
      <c r="A20" s="5">
        <v>15</v>
      </c>
      <c r="B20" s="5" t="s">
        <v>136</v>
      </c>
      <c r="C20" s="5"/>
      <c r="D20" s="5"/>
      <c r="E20" s="5"/>
      <c r="F20" s="5"/>
      <c r="G20" s="5"/>
      <c r="H20" s="5"/>
      <c r="I20" s="5">
        <v>44</v>
      </c>
      <c r="J20" s="7">
        <v>15</v>
      </c>
      <c r="K20" s="5"/>
      <c r="L20" s="5"/>
      <c r="M20" s="5"/>
      <c r="N20" s="5">
        <v>660</v>
      </c>
      <c r="O20" s="7">
        <v>396</v>
      </c>
      <c r="P20" s="5">
        <v>264</v>
      </c>
    </row>
    <row r="21" s="1" customFormat="1" ht="18" customHeight="1" spans="1:22">
      <c r="A21" s="5">
        <v>16</v>
      </c>
      <c r="B21" s="5" t="s">
        <v>137</v>
      </c>
      <c r="C21" s="5"/>
      <c r="D21" s="5"/>
      <c r="E21" s="5"/>
      <c r="F21" s="5"/>
      <c r="G21" s="5"/>
      <c r="H21" s="5"/>
      <c r="I21" s="5">
        <v>8</v>
      </c>
      <c r="J21" s="7">
        <v>15</v>
      </c>
      <c r="K21" s="5"/>
      <c r="L21" s="5"/>
      <c r="M21" s="5"/>
      <c r="N21" s="5">
        <v>120</v>
      </c>
      <c r="O21" s="7">
        <v>72</v>
      </c>
      <c r="P21" s="5">
        <v>48</v>
      </c>
    </row>
    <row r="22" s="1" customFormat="1" ht="18" customHeight="1" spans="1:22">
      <c r="A22" s="5">
        <v>17</v>
      </c>
      <c r="B22" s="5" t="s">
        <v>138</v>
      </c>
      <c r="C22" s="5"/>
      <c r="D22" s="5"/>
      <c r="E22" s="5"/>
      <c r="F22" s="5"/>
      <c r="G22" s="5"/>
      <c r="H22" s="5"/>
      <c r="I22" s="5">
        <v>3</v>
      </c>
      <c r="J22" s="7">
        <v>15</v>
      </c>
      <c r="K22" s="5"/>
      <c r="L22" s="5"/>
      <c r="M22" s="5"/>
      <c r="N22" s="5">
        <v>45</v>
      </c>
      <c r="O22" s="7">
        <v>27</v>
      </c>
      <c r="P22" s="5">
        <v>18</v>
      </c>
      <c r="V22" s="1" t="s">
        <v>139</v>
      </c>
    </row>
    <row r="23" s="1" customFormat="1" ht="18" customHeight="1" spans="1:22">
      <c r="A23" s="5">
        <v>18</v>
      </c>
      <c r="B23" s="5" t="s">
        <v>140</v>
      </c>
      <c r="C23" s="5"/>
      <c r="D23" s="5"/>
      <c r="E23" s="5"/>
      <c r="F23" s="5"/>
      <c r="G23" s="5"/>
      <c r="H23" s="5"/>
      <c r="I23" s="5">
        <v>3</v>
      </c>
      <c r="J23" s="7">
        <v>15</v>
      </c>
      <c r="K23" s="5"/>
      <c r="L23" s="5"/>
      <c r="M23" s="5"/>
      <c r="N23" s="5">
        <v>45</v>
      </c>
      <c r="O23" s="7">
        <v>27</v>
      </c>
      <c r="P23" s="5">
        <v>18</v>
      </c>
    </row>
    <row r="24" s="1" customFormat="1" ht="18" customHeight="1" spans="1:22">
      <c r="A24" s="5">
        <v>19</v>
      </c>
      <c r="B24" s="5" t="s">
        <v>141</v>
      </c>
      <c r="C24" s="5"/>
      <c r="D24" s="5"/>
      <c r="E24" s="5"/>
      <c r="F24" s="5"/>
      <c r="G24" s="5"/>
      <c r="H24" s="5"/>
      <c r="I24" s="5">
        <v>3</v>
      </c>
      <c r="J24" s="7">
        <v>15</v>
      </c>
      <c r="K24" s="5"/>
      <c r="L24" s="5"/>
      <c r="M24" s="5"/>
      <c r="N24" s="5">
        <v>45</v>
      </c>
      <c r="O24" s="7">
        <v>27</v>
      </c>
      <c r="P24" s="5">
        <v>18</v>
      </c>
    </row>
    <row r="25" s="1" customFormat="1" ht="18" customHeight="1" spans="1:22">
      <c r="A25" s="5">
        <v>20</v>
      </c>
      <c r="B25" s="5" t="s">
        <v>142</v>
      </c>
      <c r="C25" s="5"/>
      <c r="D25" s="5"/>
      <c r="E25" s="5"/>
      <c r="F25" s="5"/>
      <c r="G25" s="5"/>
      <c r="H25" s="5"/>
      <c r="I25" s="5">
        <v>3</v>
      </c>
      <c r="J25" s="7">
        <v>15</v>
      </c>
      <c r="K25" s="5"/>
      <c r="L25" s="5"/>
      <c r="M25" s="5"/>
      <c r="N25" s="5">
        <v>45</v>
      </c>
      <c r="O25" s="7">
        <v>27</v>
      </c>
      <c r="P25" s="5">
        <v>18</v>
      </c>
    </row>
    <row r="26" s="1" customFormat="1" ht="18" customHeight="1" spans="1:22">
      <c r="A26" s="5">
        <v>21</v>
      </c>
      <c r="B26" s="5" t="s">
        <v>71</v>
      </c>
      <c r="C26" s="5"/>
      <c r="D26" s="5"/>
      <c r="E26" s="5"/>
      <c r="F26" s="5"/>
      <c r="G26" s="5"/>
      <c r="H26" s="5"/>
      <c r="I26" s="5">
        <v>46</v>
      </c>
      <c r="J26" s="7">
        <v>15</v>
      </c>
      <c r="K26" s="5"/>
      <c r="L26" s="5"/>
      <c r="M26" s="5"/>
      <c r="N26" s="5">
        <v>690</v>
      </c>
      <c r="O26" s="7">
        <v>414</v>
      </c>
      <c r="P26" s="5">
        <v>276</v>
      </c>
    </row>
    <row r="27" s="1" customFormat="1" ht="18" customHeight="1" spans="1:22">
      <c r="A27" s="5">
        <v>22</v>
      </c>
      <c r="B27" s="5" t="s">
        <v>143</v>
      </c>
      <c r="C27" s="5"/>
      <c r="D27" s="5"/>
      <c r="E27" s="5"/>
      <c r="F27" s="5"/>
      <c r="G27" s="5"/>
      <c r="H27" s="5"/>
      <c r="I27" s="5">
        <v>19</v>
      </c>
      <c r="J27" s="7">
        <v>15</v>
      </c>
      <c r="K27" s="5"/>
      <c r="L27" s="5"/>
      <c r="M27" s="5"/>
      <c r="N27" s="5">
        <v>285</v>
      </c>
      <c r="O27" s="7">
        <v>171</v>
      </c>
      <c r="P27" s="5">
        <v>114</v>
      </c>
    </row>
    <row r="28" s="1" customFormat="1" ht="18" customHeight="1" spans="1:22">
      <c r="A28" s="5">
        <v>23</v>
      </c>
      <c r="B28" s="5" t="s">
        <v>144</v>
      </c>
      <c r="C28" s="5"/>
      <c r="D28" s="5"/>
      <c r="E28" s="5"/>
      <c r="F28" s="5"/>
      <c r="G28" s="5"/>
      <c r="H28" s="5"/>
      <c r="I28" s="5">
        <v>17</v>
      </c>
      <c r="J28" s="7">
        <v>15</v>
      </c>
      <c r="K28" s="5"/>
      <c r="L28" s="5"/>
      <c r="M28" s="5"/>
      <c r="N28" s="5">
        <v>255</v>
      </c>
      <c r="O28" s="7">
        <v>153</v>
      </c>
      <c r="P28" s="5">
        <v>102</v>
      </c>
    </row>
    <row r="29" s="1" customFormat="1" ht="18" customHeight="1" spans="1:22">
      <c r="A29" s="5">
        <v>24</v>
      </c>
      <c r="B29" s="5" t="s">
        <v>145</v>
      </c>
      <c r="C29" s="5"/>
      <c r="D29" s="5"/>
      <c r="E29" s="5"/>
      <c r="F29" s="5"/>
      <c r="G29" s="5"/>
      <c r="H29" s="5"/>
      <c r="I29" s="5">
        <v>58</v>
      </c>
      <c r="J29" s="7">
        <v>15</v>
      </c>
      <c r="K29" s="5"/>
      <c r="L29" s="5"/>
      <c r="M29" s="5">
        <f>C29*D29*85%+E29*F29*85%+G29*H29+I29*J29*85%</f>
        <v>739.5</v>
      </c>
      <c r="N29" s="5">
        <v>675</v>
      </c>
      <c r="O29" s="7">
        <v>405</v>
      </c>
      <c r="P29" s="5">
        <v>270</v>
      </c>
      <c r="Q29" s="1">
        <f>N29-M29</f>
        <v>-64.5</v>
      </c>
    </row>
    <row r="30" s="1" customFormat="1" ht="18" customHeight="1" spans="1:22">
      <c r="A30" s="5">
        <v>25</v>
      </c>
      <c r="B30" s="5" t="s">
        <v>146</v>
      </c>
      <c r="C30" s="5"/>
      <c r="D30" s="5"/>
      <c r="E30" s="5"/>
      <c r="F30" s="5"/>
      <c r="G30" s="5"/>
      <c r="H30" s="5"/>
      <c r="I30" s="5">
        <v>46</v>
      </c>
      <c r="J30" s="7">
        <v>15</v>
      </c>
      <c r="K30" s="5"/>
      <c r="L30" s="5"/>
      <c r="M30" s="5"/>
      <c r="N30" s="5">
        <v>690</v>
      </c>
      <c r="O30" s="7">
        <v>414</v>
      </c>
      <c r="P30" s="5">
        <v>276</v>
      </c>
    </row>
    <row r="31" s="1" customFormat="1" ht="18" customHeight="1" spans="1:22">
      <c r="A31" s="5">
        <v>26</v>
      </c>
      <c r="B31" s="5" t="s">
        <v>147</v>
      </c>
      <c r="C31" s="5"/>
      <c r="D31" s="5"/>
      <c r="E31" s="5"/>
      <c r="F31" s="5"/>
      <c r="G31" s="5"/>
      <c r="H31" s="5"/>
      <c r="I31" s="5">
        <v>10</v>
      </c>
      <c r="J31" s="7">
        <v>15</v>
      </c>
      <c r="K31" s="5"/>
      <c r="L31" s="5"/>
      <c r="M31" s="5"/>
      <c r="N31" s="5">
        <v>150</v>
      </c>
      <c r="O31" s="7">
        <v>90</v>
      </c>
      <c r="P31" s="5">
        <v>60</v>
      </c>
    </row>
    <row r="32" s="1" customFormat="1" ht="18" customHeight="1" spans="1:22">
      <c r="A32" s="5">
        <v>27</v>
      </c>
      <c r="B32" s="5" t="s">
        <v>148</v>
      </c>
      <c r="C32" s="5"/>
      <c r="D32" s="5"/>
      <c r="E32" s="5"/>
      <c r="F32" s="5"/>
      <c r="G32" s="5"/>
      <c r="H32" s="5"/>
      <c r="I32" s="5">
        <v>6</v>
      </c>
      <c r="J32" s="7">
        <v>15</v>
      </c>
      <c r="K32" s="5"/>
      <c r="L32" s="5"/>
      <c r="M32" s="5"/>
      <c r="N32" s="5">
        <v>90</v>
      </c>
      <c r="O32" s="7">
        <v>54</v>
      </c>
      <c r="P32" s="5">
        <v>36</v>
      </c>
    </row>
    <row r="33" s="1" customFormat="1" ht="18" customHeight="1" spans="1:16">
      <c r="A33" s="5">
        <v>28</v>
      </c>
      <c r="B33" s="5" t="s">
        <v>149</v>
      </c>
      <c r="C33" s="5"/>
      <c r="D33" s="5"/>
      <c r="E33" s="5"/>
      <c r="F33" s="5"/>
      <c r="G33" s="5"/>
      <c r="H33" s="5"/>
      <c r="I33" s="5">
        <v>14</v>
      </c>
      <c r="J33" s="7">
        <v>15</v>
      </c>
      <c r="K33" s="5"/>
      <c r="L33" s="5"/>
      <c r="M33" s="5"/>
      <c r="N33" s="5">
        <v>210</v>
      </c>
      <c r="O33" s="7">
        <v>126</v>
      </c>
      <c r="P33" s="5">
        <v>84</v>
      </c>
    </row>
    <row r="34" s="1" customFormat="1" ht="18" customHeight="1" spans="1:16">
      <c r="A34" s="5">
        <v>29</v>
      </c>
      <c r="B34" s="5" t="s">
        <v>150</v>
      </c>
      <c r="C34" s="5"/>
      <c r="D34" s="5"/>
      <c r="E34" s="5"/>
      <c r="F34" s="5"/>
      <c r="G34" s="5"/>
      <c r="H34" s="5"/>
      <c r="I34" s="5">
        <v>38</v>
      </c>
      <c r="J34" s="7">
        <v>15</v>
      </c>
      <c r="K34" s="5"/>
      <c r="L34" s="5"/>
      <c r="M34" s="5"/>
      <c r="N34" s="5">
        <v>570</v>
      </c>
      <c r="O34" s="7">
        <v>342</v>
      </c>
      <c r="P34" s="5">
        <v>228</v>
      </c>
    </row>
    <row r="35" s="1" customFormat="1" ht="18" customHeight="1" spans="1:16">
      <c r="A35" s="5" t="s">
        <v>11</v>
      </c>
      <c r="B35" s="5"/>
      <c r="C35" s="5"/>
      <c r="D35" s="5"/>
      <c r="E35" s="5"/>
      <c r="F35" s="5"/>
      <c r="G35" s="5"/>
      <c r="H35" s="5"/>
      <c r="I35" s="5">
        <f>SUM(I6:I34)</f>
        <v>833</v>
      </c>
      <c r="J35" s="5"/>
      <c r="K35" s="5"/>
      <c r="L35" s="5"/>
      <c r="M35" s="5"/>
      <c r="N35" s="5">
        <f>SUM(N6:N34)</f>
        <v>12000</v>
      </c>
      <c r="O35" s="7">
        <f>SUM(O6:O34)</f>
        <v>7200</v>
      </c>
      <c r="P35" s="5">
        <f>SUM(P6:P34)</f>
        <v>4800</v>
      </c>
    </row>
  </sheetData>
  <autoFilter xmlns:etc="http://www.wps.cn/officeDocument/2017/etCustomData" ref="A5:V35" etc:filterBottomFollowUsedRange="0">
    <extLst/>
  </autoFilter>
  <mergeCells count="15">
    <mergeCell ref="A1:P1"/>
    <mergeCell ref="A2:P2"/>
    <mergeCell ref="C3:L3"/>
    <mergeCell ref="N3:P3"/>
    <mergeCell ref="C4:D4"/>
    <mergeCell ref="E4:F4"/>
    <mergeCell ref="G4:H4"/>
    <mergeCell ref="I4:J4"/>
    <mergeCell ref="K4:L4"/>
    <mergeCell ref="A35:B35"/>
    <mergeCell ref="A3:A5"/>
    <mergeCell ref="B3:B5"/>
    <mergeCell ref="N4:N5"/>
    <mergeCell ref="O4:O5"/>
    <mergeCell ref="P4:P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马元</vt:lpstr>
      <vt:lpstr>仍田</vt:lpstr>
      <vt:lpstr>安寅</vt:lpstr>
      <vt:lpstr>安寅2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谢良群</cp:lastModifiedBy>
  <dcterms:created xsi:type="dcterms:W3CDTF">2025-11-24T10:31:00Z</dcterms:created>
  <dcterms:modified xsi:type="dcterms:W3CDTF">2026-06-29T02:22:56Z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5F7A08C53A144CD7A24BCEE93685E8D1_13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