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tabRatio="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<sst xmlns="http://schemas.openxmlformats.org/spreadsheetml/2006/main" count="47" uniqueCount="36">
  <si>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建宁县农业社会化服务补助资金分配表</t>
  </si>
  <si>
    <t>服务主体：建宁县田田圈农业综合服务有限公司            服务地点所在村：陈余村                        单位：亩次、元</t>
  </si>
  <si>
    <t>序号</t>
  </si>
  <si>
    <t>服务对象</t>
  </si>
  <si>
    <t>补助环节</t>
  </si>
  <si>
    <t>金额</t>
  </si>
  <si>
    <t>农户补助账号</t>
  </si>
  <si>
    <t>耕</t>
  </si>
  <si>
    <t>种</t>
  </si>
  <si>
    <t>防</t>
  </si>
  <si>
    <t>收</t>
  </si>
  <si>
    <t>烘</t>
  </si>
  <si>
    <t>全程</t>
  </si>
  <si>
    <t>合计</t>
  </si>
  <si>
    <t>农户</t>
  </si>
  <si>
    <t>服务主体</t>
  </si>
  <si>
    <t>面积</t>
  </si>
  <si>
    <t>标准</t>
  </si>
  <si>
    <t>余金旺</t>
  </si>
  <si>
    <t>张启林</t>
  </si>
  <si>
    <t>余明广</t>
  </si>
  <si>
    <t>刘沐和</t>
  </si>
  <si>
    <t>夏允森</t>
  </si>
  <si>
    <t>夏安喜</t>
  </si>
  <si>
    <t>余明才</t>
  </si>
  <si>
    <t>余明奎</t>
  </si>
  <si>
    <t>刘沐兴</t>
  </si>
  <si>
    <t>张文信</t>
  </si>
  <si>
    <t>陈联明</t>
  </si>
  <si>
    <t>张运清</t>
  </si>
  <si>
    <t>刘恩辉</t>
  </si>
  <si>
    <t>夏允福</t>
  </si>
  <si>
    <t>夏允富</t>
  </si>
  <si>
    <t>夏火贵</t>
  </si>
  <si>
    <t>刘沐义</t>
  </si>
  <si>
    <t>刘青春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</si>
</sst>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29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5" fillId="0" borderId="7" xfId="52" applyFont="1" applyBorder="1" applyAlignment="1">
      <alignment horizontal="center" vertical="center"/>
    </xf>
    <xf numFmtId="49" fontId="6" fillId="0" borderId="7" xfId="52" applyNumberForma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6" fillId="0" borderId="7" xfId="52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7" xfId="52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49" fontId="9" fillId="0" borderId="7" xfId="52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0" borderId="7" xfId="52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8"/>
  <sheetViews>
    <sheetView tabSelected="1" topLeftCell="A2" workbookViewId="0">
      <selection activeCell="R6" sqref="R6:R23"/>
    </sheetView>
  </sheetViews>
  <sheetFormatPr defaultColWidth="9" defaultRowHeight="13.5"/>
  <cols>
    <col min="1" max="1" width="4.25" customWidth="1"/>
    <col min="2" max="2" width="9.375" customWidth="1"/>
    <col min="3" max="5" width="4.5" customWidth="1"/>
    <col min="6" max="6" width="2.75" customWidth="1"/>
    <col min="7" max="7" width="6.25" customWidth="1"/>
    <col min="8" max="8" width="4.5" customWidth="1"/>
    <col min="9" max="9" width="4.75" customWidth="1"/>
    <col min="10" max="10" width="4.375" customWidth="1"/>
    <col min="11" max="11" width="4.75" customWidth="1"/>
    <col min="12" max="12" width="4.875" customWidth="1"/>
    <col min="13" max="14" width="4.625" customWidth="1"/>
    <col min="15" max="15" width="7.75" customWidth="1"/>
    <col min="16" max="16" width="8.125" customWidth="1"/>
    <col min="18" max="18" width="26.75" customWidth="1"/>
  </cols>
  <sheetData>
    <row r="1" ht="35.25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U1" s="4"/>
      <c r="V1" s="4"/>
      <c r="W1" s="4"/>
      <c r="X1" s="4"/>
      <c r="Y1" s="4"/>
      <c r="Z1" s="4"/>
      <c r="AA1" s="4"/>
      <c r="AB1" s="4"/>
    </row>
    <row r="2" ht="30" customHeight="1" spans="1:28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14.25" customHeight="1" spans="1:28">
      <c r="A3" s="6" t="s">
        <v>2</v>
      </c>
      <c r="B3" s="6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 t="s">
        <v>5</v>
      </c>
      <c r="P3" s="7"/>
      <c r="Q3" s="7"/>
      <c r="R3" s="7" t="s">
        <v>6</v>
      </c>
      <c r="S3" s="4"/>
      <c r="T3" s="4"/>
      <c r="U3" s="4"/>
      <c r="V3" s="4"/>
      <c r="W3" s="4"/>
      <c r="X3" s="4"/>
      <c r="Y3" s="4"/>
      <c r="Z3" s="4"/>
      <c r="AA3" s="4"/>
      <c r="AB3" s="4"/>
    </row>
    <row r="4" ht="14.25" customHeight="1" spans="1:28">
      <c r="A4" s="8"/>
      <c r="B4" s="8"/>
      <c r="C4" s="7" t="s">
        <v>7</v>
      </c>
      <c r="D4" s="7"/>
      <c r="E4" s="7" t="s">
        <v>8</v>
      </c>
      <c r="F4" s="7"/>
      <c r="G4" s="7" t="s">
        <v>9</v>
      </c>
      <c r="H4" s="7"/>
      <c r="I4" s="7" t="s">
        <v>10</v>
      </c>
      <c r="J4" s="7"/>
      <c r="K4" s="9" t="s">
        <v>11</v>
      </c>
      <c r="L4" s="10"/>
      <c r="M4" s="7" t="s">
        <v>12</v>
      </c>
      <c r="N4" s="7"/>
      <c r="O4" s="7" t="s">
        <v>13</v>
      </c>
      <c r="P4" s="11" t="s">
        <v>14</v>
      </c>
      <c r="Q4" s="6" t="s">
        <v>15</v>
      </c>
      <c r="R4" s="7"/>
    </row>
    <row r="5" ht="14.25" customHeight="1" spans="1:28">
      <c r="A5" s="12"/>
      <c r="B5" s="12"/>
      <c r="C5" s="13" t="s">
        <v>16</v>
      </c>
      <c r="D5" s="13" t="s">
        <v>17</v>
      </c>
      <c r="E5" s="13" t="s">
        <v>16</v>
      </c>
      <c r="F5" s="13" t="s">
        <v>17</v>
      </c>
      <c r="G5" s="13" t="s">
        <v>16</v>
      </c>
      <c r="H5" s="13" t="s">
        <v>17</v>
      </c>
      <c r="I5" s="13" t="s">
        <v>16</v>
      </c>
      <c r="J5" s="13" t="s">
        <v>17</v>
      </c>
      <c r="K5" s="13" t="s">
        <v>16</v>
      </c>
      <c r="L5" s="13" t="s">
        <v>17</v>
      </c>
      <c r="M5" s="13" t="s">
        <v>16</v>
      </c>
      <c r="N5" s="13" t="s">
        <v>17</v>
      </c>
      <c r="O5" s="7"/>
      <c r="P5" s="14"/>
      <c r="Q5" s="12"/>
      <c r="R5" s="7"/>
    </row>
    <row r="6" ht="14.25" customHeight="1" spans="1:28">
      <c r="A6" s="13">
        <v>1</v>
      </c>
      <c r="B6" s="15" t="s">
        <v>18</v>
      </c>
      <c r="C6" s="7"/>
      <c r="D6" s="7"/>
      <c r="E6" s="7"/>
      <c r="F6" s="7"/>
      <c r="G6" s="7">
        <v>156</v>
      </c>
      <c r="H6" s="7">
        <v>5</v>
      </c>
      <c r="I6" s="7"/>
      <c r="J6" s="7"/>
      <c r="K6" s="7"/>
      <c r="L6" s="7"/>
      <c r="M6" s="7"/>
      <c r="N6" s="7"/>
      <c r="O6" s="7">
        <v>780</v>
      </c>
      <c r="P6" s="7">
        <v>468</v>
      </c>
      <c r="Q6" s="7">
        <v>312</v>
      </c>
      <c r="R6" s="16"/>
    </row>
    <row r="7" ht="14.25" customHeight="1" spans="1:28">
      <c r="A7" s="13">
        <v>2</v>
      </c>
      <c r="B7" s="15" t="s">
        <v>19</v>
      </c>
      <c r="C7" s="17"/>
      <c r="D7" s="17"/>
      <c r="E7" s="17"/>
      <c r="F7" s="17"/>
      <c r="G7" s="7">
        <v>180</v>
      </c>
      <c r="H7" s="18">
        <v>5</v>
      </c>
      <c r="I7" s="7"/>
      <c r="J7" s="7"/>
      <c r="K7" s="7"/>
      <c r="L7" s="7"/>
      <c r="M7" s="7"/>
      <c r="N7" s="7"/>
      <c r="O7" s="17">
        <v>900</v>
      </c>
      <c r="P7" s="17">
        <v>540</v>
      </c>
      <c r="Q7" s="17">
        <v>360</v>
      </c>
      <c r="R7" s="16"/>
    </row>
    <row r="8" ht="14.25" customHeight="1" spans="1:28">
      <c r="A8" s="13">
        <v>3</v>
      </c>
      <c r="B8" s="15" t="s">
        <v>20</v>
      </c>
      <c r="C8" s="17"/>
      <c r="D8" s="17"/>
      <c r="E8" s="17"/>
      <c r="F8" s="17"/>
      <c r="G8" s="7">
        <v>135</v>
      </c>
      <c r="H8" s="18">
        <v>5</v>
      </c>
      <c r="I8" s="7"/>
      <c r="J8" s="7"/>
      <c r="K8" s="7"/>
      <c r="L8" s="7"/>
      <c r="M8" s="7"/>
      <c r="N8" s="7"/>
      <c r="O8" s="17">
        <v>675</v>
      </c>
      <c r="P8" s="17">
        <v>405</v>
      </c>
      <c r="Q8" s="17">
        <v>270</v>
      </c>
      <c r="R8" s="19"/>
    </row>
    <row r="9" ht="14.25" customHeight="1" spans="1:28">
      <c r="A9" s="13">
        <v>4</v>
      </c>
      <c r="B9" s="15" t="s">
        <v>21</v>
      </c>
      <c r="C9" s="17"/>
      <c r="D9" s="17"/>
      <c r="E9" s="17"/>
      <c r="F9" s="17"/>
      <c r="G9" s="7">
        <v>126</v>
      </c>
      <c r="H9" s="18">
        <v>5</v>
      </c>
      <c r="I9" s="7"/>
      <c r="J9" s="7"/>
      <c r="K9" s="7"/>
      <c r="L9" s="7"/>
      <c r="M9" s="7"/>
      <c r="N9" s="7"/>
      <c r="O9" s="17">
        <v>630</v>
      </c>
      <c r="P9" s="17">
        <v>378</v>
      </c>
      <c r="Q9" s="17">
        <v>252</v>
      </c>
      <c r="R9" s="19"/>
    </row>
    <row r="10" ht="14.25" customHeight="1" spans="1:28">
      <c r="A10" s="13">
        <v>5</v>
      </c>
      <c r="B10" s="15" t="s">
        <v>22</v>
      </c>
      <c r="C10" s="17"/>
      <c r="D10" s="17"/>
      <c r="E10" s="17"/>
      <c r="F10" s="17"/>
      <c r="G10" s="7">
        <v>120</v>
      </c>
      <c r="H10" s="18">
        <v>5</v>
      </c>
      <c r="I10" s="7"/>
      <c r="J10" s="7"/>
      <c r="K10" s="7"/>
      <c r="L10" s="7"/>
      <c r="M10" s="7"/>
      <c r="N10" s="7"/>
      <c r="O10" s="17">
        <v>600</v>
      </c>
      <c r="P10" s="17">
        <v>360</v>
      </c>
      <c r="Q10" s="17">
        <v>240</v>
      </c>
      <c r="R10" s="16"/>
    </row>
    <row r="11" s="1" customFormat="1" customHeight="1" spans="1:28">
      <c r="A11" s="20">
        <v>6</v>
      </c>
      <c r="B11" s="21" t="s">
        <v>23</v>
      </c>
      <c r="C11" s="15"/>
      <c r="D11" s="15"/>
      <c r="E11" s="15"/>
      <c r="F11" s="15"/>
      <c r="G11" s="15">
        <v>180</v>
      </c>
      <c r="H11" s="22">
        <v>5</v>
      </c>
      <c r="I11" s="15"/>
      <c r="J11" s="15"/>
      <c r="K11" s="15"/>
      <c r="L11" s="15"/>
      <c r="M11" s="15"/>
      <c r="N11" s="15"/>
      <c r="O11" s="15">
        <v>900</v>
      </c>
      <c r="P11" s="15">
        <v>540</v>
      </c>
      <c r="Q11" s="15">
        <v>360</v>
      </c>
      <c r="R11" s="23"/>
    </row>
    <row r="12" ht="14.25" customHeight="1" spans="1:28">
      <c r="A12" s="13">
        <v>7</v>
      </c>
      <c r="B12" s="15" t="s">
        <v>24</v>
      </c>
      <c r="C12" s="24"/>
      <c r="D12" s="24"/>
      <c r="E12" s="24"/>
      <c r="F12" s="24"/>
      <c r="G12" s="24">
        <v>150</v>
      </c>
      <c r="H12" s="7">
        <v>5</v>
      </c>
      <c r="I12" s="24"/>
      <c r="J12" s="24"/>
      <c r="K12" s="24"/>
      <c r="L12" s="24"/>
      <c r="M12" s="24"/>
      <c r="N12" s="24"/>
      <c r="O12" s="24">
        <v>750</v>
      </c>
      <c r="P12" s="24">
        <v>450</v>
      </c>
      <c r="Q12" s="24">
        <v>300</v>
      </c>
      <c r="R12" s="16"/>
    </row>
    <row r="13" ht="14.25" customHeight="1" spans="1:28">
      <c r="A13" s="13">
        <v>8</v>
      </c>
      <c r="B13" s="15" t="s">
        <v>25</v>
      </c>
      <c r="C13" s="24"/>
      <c r="D13" s="24"/>
      <c r="E13" s="24"/>
      <c r="F13" s="24"/>
      <c r="G13" s="24">
        <v>180</v>
      </c>
      <c r="H13" s="7">
        <v>5</v>
      </c>
      <c r="I13" s="24"/>
      <c r="J13" s="24"/>
      <c r="K13" s="24"/>
      <c r="L13" s="24"/>
      <c r="M13" s="24"/>
      <c r="N13" s="24"/>
      <c r="O13" s="24">
        <v>900</v>
      </c>
      <c r="P13" s="24">
        <v>540</v>
      </c>
      <c r="Q13" s="24">
        <v>360</v>
      </c>
      <c r="R13" s="16"/>
    </row>
    <row r="14" ht="14.25" customHeight="1" spans="1:28">
      <c r="A14" s="13">
        <v>9</v>
      </c>
      <c r="B14" s="15" t="s">
        <v>26</v>
      </c>
      <c r="C14" s="24"/>
      <c r="D14" s="24"/>
      <c r="E14" s="24"/>
      <c r="F14" s="24"/>
      <c r="G14" s="24">
        <v>162</v>
      </c>
      <c r="H14" s="7">
        <v>5</v>
      </c>
      <c r="I14" s="24"/>
      <c r="J14" s="24"/>
      <c r="K14" s="24"/>
      <c r="L14" s="24"/>
      <c r="M14" s="24"/>
      <c r="N14" s="24"/>
      <c r="O14" s="24">
        <v>810</v>
      </c>
      <c r="P14" s="24">
        <v>486</v>
      </c>
      <c r="Q14" s="24">
        <v>324</v>
      </c>
      <c r="R14" s="16"/>
    </row>
    <row r="15" ht="14.25" customHeight="1" spans="1:28">
      <c r="A15" s="13">
        <v>10</v>
      </c>
      <c r="B15" s="15" t="s">
        <v>27</v>
      </c>
      <c r="C15" s="24"/>
      <c r="D15" s="24"/>
      <c r="E15" s="24"/>
      <c r="F15" s="24"/>
      <c r="G15" s="24">
        <v>150</v>
      </c>
      <c r="H15" s="7">
        <v>5</v>
      </c>
      <c r="I15" s="24"/>
      <c r="J15" s="24"/>
      <c r="K15" s="24"/>
      <c r="L15" s="24"/>
      <c r="M15" s="24"/>
      <c r="N15" s="24"/>
      <c r="O15" s="24">
        <v>750</v>
      </c>
      <c r="P15" s="24">
        <v>450</v>
      </c>
      <c r="Q15" s="24">
        <v>300</v>
      </c>
      <c r="R15" s="16"/>
    </row>
    <row r="16" ht="14.25" customHeight="1" spans="1:28">
      <c r="A16" s="13">
        <v>11</v>
      </c>
      <c r="B16" s="15" t="s">
        <v>28</v>
      </c>
      <c r="C16" s="17"/>
      <c r="D16" s="17"/>
      <c r="E16" s="17"/>
      <c r="F16" s="17"/>
      <c r="G16" s="7">
        <v>126</v>
      </c>
      <c r="H16" s="18">
        <v>5</v>
      </c>
      <c r="I16" s="7"/>
      <c r="J16" s="7"/>
      <c r="K16" s="7"/>
      <c r="L16" s="7"/>
      <c r="M16" s="7"/>
      <c r="N16" s="7"/>
      <c r="O16" s="17">
        <v>630</v>
      </c>
      <c r="P16" s="17">
        <v>378</v>
      </c>
      <c r="Q16" s="17">
        <v>252</v>
      </c>
      <c r="R16" s="19"/>
    </row>
    <row r="17" s="2" customFormat="1" ht="14.25" customHeight="1" spans="1:18">
      <c r="A17" s="25">
        <v>12</v>
      </c>
      <c r="B17" s="15" t="s">
        <v>29</v>
      </c>
      <c r="C17" s="26"/>
      <c r="D17" s="26"/>
      <c r="E17" s="26"/>
      <c r="F17" s="26"/>
      <c r="G17" s="26">
        <v>186</v>
      </c>
      <c r="H17" s="26">
        <v>5</v>
      </c>
      <c r="I17" s="26"/>
      <c r="J17" s="26"/>
      <c r="K17" s="26"/>
      <c r="L17" s="26"/>
      <c r="M17" s="26"/>
      <c r="N17" s="26"/>
      <c r="O17" s="26">
        <v>930</v>
      </c>
      <c r="P17" s="26">
        <v>558</v>
      </c>
      <c r="Q17" s="26">
        <v>372</v>
      </c>
      <c r="R17" s="27"/>
    </row>
    <row r="18" ht="14.25" customHeight="1" spans="1:18">
      <c r="A18" s="13">
        <v>13</v>
      </c>
      <c r="B18" s="22" t="s">
        <v>30</v>
      </c>
      <c r="C18" s="7"/>
      <c r="D18" s="7"/>
      <c r="E18" s="7"/>
      <c r="F18" s="7"/>
      <c r="G18" s="7">
        <v>180</v>
      </c>
      <c r="H18" s="7">
        <v>5</v>
      </c>
      <c r="I18" s="7"/>
      <c r="J18" s="7"/>
      <c r="K18" s="7"/>
      <c r="L18" s="7"/>
      <c r="M18" s="7"/>
      <c r="N18" s="7"/>
      <c r="O18" s="7">
        <v>900</v>
      </c>
      <c r="P18" s="7">
        <v>540</v>
      </c>
      <c r="Q18" s="7">
        <v>360</v>
      </c>
      <c r="R18" s="28"/>
    </row>
    <row r="19" ht="14.25" customHeight="1" spans="1:18">
      <c r="A19" s="13">
        <v>14</v>
      </c>
      <c r="B19" s="21" t="s">
        <v>31</v>
      </c>
      <c r="C19" s="24"/>
      <c r="D19" s="24"/>
      <c r="E19" s="24"/>
      <c r="F19" s="24"/>
      <c r="G19" s="29">
        <v>168</v>
      </c>
      <c r="H19" s="7">
        <v>5</v>
      </c>
      <c r="I19" s="24"/>
      <c r="J19" s="24"/>
      <c r="K19" s="24"/>
      <c r="L19" s="24"/>
      <c r="M19" s="24"/>
      <c r="N19" s="24"/>
      <c r="O19" s="29">
        <v>840</v>
      </c>
      <c r="P19" s="29">
        <v>504</v>
      </c>
      <c r="Q19" s="29">
        <v>336</v>
      </c>
      <c r="R19" s="30"/>
    </row>
    <row r="20" ht="14.25" customHeight="1" spans="1:18">
      <c r="A20" s="13">
        <v>15</v>
      </c>
      <c r="B20" s="21" t="s">
        <v>32</v>
      </c>
      <c r="C20" s="24"/>
      <c r="D20" s="24"/>
      <c r="E20" s="24"/>
      <c r="F20" s="24"/>
      <c r="G20" s="29">
        <v>128</v>
      </c>
      <c r="H20" s="7">
        <v>5</v>
      </c>
      <c r="I20" s="24"/>
      <c r="J20" s="24"/>
      <c r="K20" s="24"/>
      <c r="L20" s="24"/>
      <c r="M20" s="24"/>
      <c r="N20" s="24"/>
      <c r="O20" s="29">
        <v>640</v>
      </c>
      <c r="P20" s="29">
        <v>384</v>
      </c>
      <c r="Q20" s="29">
        <v>256</v>
      </c>
      <c r="R20" s="30"/>
    </row>
    <row r="21" ht="14.25" customHeight="1" spans="1:18">
      <c r="A21" s="13">
        <v>16</v>
      </c>
      <c r="B21" s="21" t="s">
        <v>33</v>
      </c>
      <c r="C21" s="24"/>
      <c r="D21" s="24"/>
      <c r="E21" s="24"/>
      <c r="F21" s="24"/>
      <c r="G21" s="29">
        <v>150</v>
      </c>
      <c r="H21" s="7">
        <v>5</v>
      </c>
      <c r="I21" s="24"/>
      <c r="J21" s="24"/>
      <c r="K21" s="24"/>
      <c r="L21" s="24"/>
      <c r="M21" s="24"/>
      <c r="N21" s="24"/>
      <c r="O21" s="29">
        <v>750</v>
      </c>
      <c r="P21" s="29">
        <v>450</v>
      </c>
      <c r="Q21" s="29">
        <v>300</v>
      </c>
      <c r="R21" s="30"/>
    </row>
    <row r="22" ht="14.25" customHeight="1" spans="1:18">
      <c r="A22" s="13">
        <v>17</v>
      </c>
      <c r="B22" s="21" t="s">
        <v>34</v>
      </c>
      <c r="C22" s="24"/>
      <c r="D22" s="24"/>
      <c r="E22" s="24"/>
      <c r="F22" s="24"/>
      <c r="G22" s="29">
        <v>192</v>
      </c>
      <c r="H22" s="7">
        <v>5</v>
      </c>
      <c r="I22" s="24"/>
      <c r="J22" s="24"/>
      <c r="K22" s="24"/>
      <c r="L22" s="24"/>
      <c r="M22" s="24"/>
      <c r="N22" s="24"/>
      <c r="O22" s="29">
        <v>960</v>
      </c>
      <c r="P22" s="29">
        <v>576</v>
      </c>
      <c r="Q22" s="29">
        <v>384</v>
      </c>
      <c r="R22" s="30"/>
    </row>
    <row r="23" ht="14.25" customHeight="1" spans="1:18">
      <c r="A23" s="13">
        <v>18</v>
      </c>
      <c r="B23" s="15" t="s">
        <v>35</v>
      </c>
      <c r="C23" s="24"/>
      <c r="D23" s="24"/>
      <c r="E23" s="24"/>
      <c r="F23" s="24"/>
      <c r="G23" s="29">
        <v>165</v>
      </c>
      <c r="H23" s="7">
        <v>5</v>
      </c>
      <c r="I23" s="24"/>
      <c r="J23" s="24"/>
      <c r="K23" s="24"/>
      <c r="L23" s="24"/>
      <c r="M23" s="24"/>
      <c r="N23" s="24"/>
      <c r="O23" s="29">
        <v>825</v>
      </c>
      <c r="P23" s="29">
        <v>495</v>
      </c>
      <c r="Q23" s="29">
        <v>330</v>
      </c>
      <c r="R23" s="16"/>
    </row>
    <row r="24" ht="14.25" customHeight="1" spans="1:18">
      <c r="A24" s="13">
        <v>19</v>
      </c>
      <c r="B24" s="29"/>
      <c r="C24" s="24"/>
      <c r="D24" s="24"/>
      <c r="E24" s="24"/>
      <c r="F24" s="24"/>
      <c r="G24" s="24"/>
      <c r="H24" s="7"/>
      <c r="I24" s="24"/>
      <c r="J24" s="24"/>
      <c r="K24" s="24"/>
      <c r="L24" s="24"/>
      <c r="M24" s="24"/>
      <c r="N24" s="24"/>
      <c r="O24" s="24"/>
      <c r="P24" s="24"/>
      <c r="Q24" s="24"/>
      <c r="R24" s="16"/>
    </row>
    <row r="25" ht="14.25" customHeight="1" spans="1:18">
      <c r="A25" s="13">
        <v>20</v>
      </c>
      <c r="B25" s="29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16"/>
    </row>
    <row r="26" ht="14.25" customHeight="1" spans="1:18">
      <c r="A26" s="13">
        <v>21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8"/>
    </row>
    <row r="27" ht="14.25" customHeight="1" spans="1:18">
      <c r="A27" s="13">
        <v>22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19"/>
    </row>
    <row r="28" ht="14.25" customHeight="1" spans="1:18">
      <c r="A28" s="13"/>
      <c r="B28" s="7" t="s">
        <v>13</v>
      </c>
      <c r="C28" s="7"/>
      <c r="D28" s="7"/>
      <c r="E28" s="7"/>
      <c r="F28" s="7"/>
      <c r="G28" s="7">
        <f>SUM(G6:G27)</f>
        <v>2834</v>
      </c>
      <c r="H28" s="7"/>
      <c r="I28" s="7"/>
      <c r="J28" s="7"/>
      <c r="K28" s="7"/>
      <c r="L28" s="7"/>
      <c r="M28" s="7"/>
      <c r="N28" s="7"/>
      <c r="O28" s="7">
        <f>SUM(O6:O27)</f>
        <v>14170</v>
      </c>
      <c r="P28" s="7">
        <f>SUM(P6:P27)</f>
        <v>8502</v>
      </c>
      <c r="Q28" s="7">
        <f>SUM(Q6:Q27)</f>
        <v>5668</v>
      </c>
      <c r="R28" s="28"/>
    </row>
  </sheetData>
  <mergeCells count="16">
    <mergeCell ref="A1:R1"/>
    <mergeCell ref="A2:S2"/>
    <mergeCell ref="C3:N3"/>
    <mergeCell ref="O3:Q3"/>
    <mergeCell ref="C4:D4"/>
    <mergeCell ref="E4:F4"/>
    <mergeCell ref="G4:H4"/>
    <mergeCell ref="I4:J4"/>
    <mergeCell ref="K4:L4"/>
    <mergeCell ref="M4:N4"/>
    <mergeCell ref="A3:A5"/>
    <mergeCell ref="B3:B5"/>
    <mergeCell ref="O4:O5"/>
    <mergeCell ref="P4:P5"/>
    <mergeCell ref="Q4:Q5"/>
    <mergeCell ref="R3:R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谢良群</cp:lastModifiedBy>
  <cp:revision>3</cp:revision>
  <dcterms:created xsi:type="dcterms:W3CDTF">2018-11-26T07:42:00Z</dcterms:created>
  <dcterms:modified xsi:type="dcterms:W3CDTF">2026-06-29T02:34:44Z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CFB32C9FFF924A1085CBD7561E4BA610_13</vt:lpwstr>
  </property>
  <property fmtid="{D5CDD505-2E9C-101B-9397-08002B2CF9AE}" pid="4" name="CalculationRule">
    <vt:i4>0</vt:i4>
  </property>
</Properties>
</file>