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附件6 (2)" sheetId="9" r:id="rId1"/>
  </sheets>
  <definedNames>
    <definedName name="_xlnm._FilterDatabase" localSheetId="0" hidden="1">'附件6 (2)'!$A$5:$P$210</definedName>
    <definedName name="_xlnm.Print_Area" localSheetId="0">'附件6 (2)'!$A$1:$P$210</definedName>
    <definedName name="_xlnm.Print_Titles" localSheetId="0">'附件6 (2)'!$1:$5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<sst xmlns="http://schemas.openxmlformats.org/spreadsheetml/2006/main" count="229" uniqueCount="220">
  <si>
    <t>建宁县农业生产社会化服务补助资金分配表</t>
  </si>
  <si>
    <t>服务主体：建宁县农掌柜农机服务专业合作社       服务地点所在村：渠村                                  单位：亩、元</t>
  </si>
  <si>
    <t>序号</t>
  </si>
  <si>
    <t>服务  对象</t>
  </si>
  <si>
    <t>补助环节</t>
  </si>
  <si>
    <t>金额</t>
  </si>
  <si>
    <t>耕</t>
  </si>
  <si>
    <t>种</t>
  </si>
  <si>
    <t>防</t>
  </si>
  <si>
    <t>收</t>
  </si>
  <si>
    <t>全程</t>
  </si>
  <si>
    <t>合计</t>
  </si>
  <si>
    <t>农户</t>
  </si>
  <si>
    <t>服务主体</t>
  </si>
  <si>
    <t>面积</t>
  </si>
  <si>
    <t>标准</t>
  </si>
  <si>
    <t>何雪蛟</t>
  </si>
  <si>
    <t>何雪刚</t>
  </si>
  <si>
    <t>杨福财</t>
  </si>
  <si>
    <t>谢小建</t>
  </si>
  <si>
    <t>徐强</t>
  </si>
  <si>
    <t>杨进财</t>
  </si>
  <si>
    <t>宁水根</t>
  </si>
  <si>
    <t>何金福</t>
  </si>
  <si>
    <t>鄢云鹏</t>
  </si>
  <si>
    <t>董贵龙</t>
  </si>
  <si>
    <t>黄历生</t>
  </si>
  <si>
    <t>鄢宁浦</t>
  </si>
  <si>
    <t>夏顺风</t>
  </si>
  <si>
    <t>董小明</t>
  </si>
  <si>
    <t>范中辉</t>
  </si>
  <si>
    <t>董家胜</t>
  </si>
  <si>
    <t>董传贵</t>
  </si>
  <si>
    <t>董贵明</t>
  </si>
  <si>
    <t>董家明</t>
  </si>
  <si>
    <t>董礼彬</t>
  </si>
  <si>
    <t>何绍龙</t>
  </si>
  <si>
    <t>何胜前</t>
  </si>
  <si>
    <t>董明光</t>
  </si>
  <si>
    <t>严炳元</t>
  </si>
  <si>
    <t>谢文发</t>
  </si>
  <si>
    <t>何国明</t>
  </si>
  <si>
    <t>严美东</t>
  </si>
  <si>
    <t>黄长孙</t>
  </si>
  <si>
    <t>万文英</t>
  </si>
  <si>
    <t>鄢泽祥</t>
  </si>
  <si>
    <t>李俊仁</t>
  </si>
  <si>
    <t>刘国武</t>
  </si>
  <si>
    <t>黄解放</t>
  </si>
  <si>
    <t>董建新</t>
  </si>
  <si>
    <t>邓爱勤</t>
  </si>
  <si>
    <t>许国英</t>
  </si>
  <si>
    <t>何国福</t>
  </si>
  <si>
    <t>周爱良</t>
  </si>
  <si>
    <t>吴清林</t>
  </si>
  <si>
    <t>史明光</t>
  </si>
  <si>
    <t>刘国义</t>
  </si>
  <si>
    <t>刘新配</t>
  </si>
  <si>
    <t>董礼红</t>
  </si>
  <si>
    <t>董家祥</t>
  </si>
  <si>
    <t>刘国红</t>
  </si>
  <si>
    <t>董小水</t>
  </si>
  <si>
    <t>鄢文华</t>
  </si>
  <si>
    <t>谢南建</t>
  </si>
  <si>
    <t>董家柱</t>
  </si>
  <si>
    <t>刘国福</t>
  </si>
  <si>
    <t>鄢建发</t>
  </si>
  <si>
    <t>郑曾福</t>
  </si>
  <si>
    <t>鄢建盛</t>
  </si>
  <si>
    <t>史贤波</t>
  </si>
  <si>
    <t>史灵波</t>
  </si>
  <si>
    <t>董家发</t>
  </si>
  <si>
    <t>董明良</t>
  </si>
  <si>
    <t>董家良</t>
  </si>
  <si>
    <t>宁茂辉</t>
  </si>
  <si>
    <t>谢余良</t>
  </si>
  <si>
    <t>宁建龙</t>
  </si>
  <si>
    <t>郑小光</t>
  </si>
  <si>
    <t>徐红海</t>
  </si>
  <si>
    <t>万小平</t>
  </si>
  <si>
    <t>吴忠良</t>
  </si>
  <si>
    <t>钱春发</t>
  </si>
  <si>
    <t>蒋贵铭</t>
  </si>
  <si>
    <t>杨桂娥</t>
  </si>
  <si>
    <t>郑世春</t>
  </si>
  <si>
    <t>洪英</t>
  </si>
  <si>
    <t>洪高陆</t>
  </si>
  <si>
    <t>万宾华</t>
  </si>
  <si>
    <t>陈建民</t>
  </si>
  <si>
    <t>宁茂海</t>
  </si>
  <si>
    <t>宁德全</t>
  </si>
  <si>
    <t>韩勇卫</t>
  </si>
  <si>
    <t>洪昆明</t>
  </si>
  <si>
    <t>何金财</t>
  </si>
  <si>
    <t>刘永来</t>
  </si>
  <si>
    <t>倪建平</t>
  </si>
  <si>
    <t>宁仕金</t>
  </si>
  <si>
    <t>谢贤良</t>
  </si>
  <si>
    <t>余海洋</t>
  </si>
  <si>
    <t>黄立标</t>
  </si>
  <si>
    <t>郑约华</t>
  </si>
  <si>
    <t>朱冬玲</t>
  </si>
  <si>
    <t>骆晓明</t>
  </si>
  <si>
    <t>史明贤</t>
  </si>
  <si>
    <t>丁勇娇</t>
  </si>
  <si>
    <t>曾小毛</t>
  </si>
  <si>
    <t>陈菊梅</t>
  </si>
  <si>
    <t>董家香</t>
  </si>
  <si>
    <t>夏志群</t>
  </si>
  <si>
    <t>陈兴杨</t>
  </si>
  <si>
    <t>宁长明</t>
  </si>
  <si>
    <t>余建明</t>
  </si>
  <si>
    <t>宁茂贵</t>
  </si>
  <si>
    <t>严有才</t>
  </si>
  <si>
    <t>刘荣华</t>
  </si>
  <si>
    <t>梅端明</t>
  </si>
  <si>
    <t>吴淑娟</t>
  </si>
  <si>
    <t>梅贵庚</t>
  </si>
  <si>
    <t>夏定建</t>
  </si>
  <si>
    <t>宁金生</t>
  </si>
  <si>
    <t>丰永泽</t>
  </si>
  <si>
    <t>梅端贵</t>
  </si>
  <si>
    <t>杨学文</t>
  </si>
  <si>
    <t>姜全贵</t>
  </si>
  <si>
    <t>李木根</t>
  </si>
  <si>
    <t>陈仕云</t>
  </si>
  <si>
    <t>曾国秀</t>
  </si>
  <si>
    <t>洪长明</t>
  </si>
  <si>
    <t>何泽义</t>
  </si>
  <si>
    <t>施华辉</t>
  </si>
  <si>
    <t>俞建福</t>
  </si>
  <si>
    <t>骆宝国</t>
  </si>
  <si>
    <t>余树叶</t>
  </si>
  <si>
    <t>陈腾蛟</t>
  </si>
  <si>
    <t>范梅芳</t>
  </si>
  <si>
    <t>张金凤</t>
  </si>
  <si>
    <t>俞雅来</t>
  </si>
  <si>
    <t>洪天生</t>
  </si>
  <si>
    <t>许发根</t>
  </si>
  <si>
    <t>洪天福</t>
  </si>
  <si>
    <t>李祖辉</t>
  </si>
  <si>
    <t>邱江鸣</t>
  </si>
  <si>
    <t>梅胜良</t>
  </si>
  <si>
    <t>杨学明</t>
  </si>
  <si>
    <t>董加英</t>
  </si>
  <si>
    <t>俞雅兴</t>
  </si>
  <si>
    <t>许茂根</t>
  </si>
  <si>
    <t>梅国强</t>
  </si>
  <si>
    <t>陈红明</t>
  </si>
  <si>
    <t>郑红四</t>
  </si>
  <si>
    <t>俞雅东</t>
  </si>
  <si>
    <t>杜明宝</t>
  </si>
  <si>
    <t>华雪钢</t>
  </si>
  <si>
    <t>吴光明</t>
  </si>
  <si>
    <t>姜叶强</t>
  </si>
  <si>
    <t>陈仁标</t>
  </si>
  <si>
    <t>曾付斌</t>
  </si>
  <si>
    <t>鄢国根</t>
  </si>
  <si>
    <t>黄章为</t>
  </si>
  <si>
    <t>谢天荣</t>
  </si>
  <si>
    <t>江水根</t>
  </si>
  <si>
    <t>葛建宁</t>
  </si>
  <si>
    <t>陈四明</t>
  </si>
  <si>
    <t>何福明</t>
  </si>
  <si>
    <t>鄢双玲</t>
  </si>
  <si>
    <t>陈莲珍</t>
  </si>
  <si>
    <t>许水英</t>
  </si>
  <si>
    <t>许小香</t>
  </si>
  <si>
    <t>许凤</t>
  </si>
  <si>
    <t>朱福龙</t>
  </si>
  <si>
    <t>鄢俊兴</t>
  </si>
  <si>
    <t>韩忠</t>
  </si>
  <si>
    <t>韩小民</t>
  </si>
  <si>
    <t>朱水恩</t>
  </si>
  <si>
    <t>李高峰</t>
  </si>
  <si>
    <t>兰建梅</t>
  </si>
  <si>
    <t>曾云娥</t>
  </si>
  <si>
    <t>黄金财</t>
  </si>
  <si>
    <t>黄冬梅</t>
  </si>
  <si>
    <t>曾爱娥</t>
  </si>
  <si>
    <t>张小花</t>
  </si>
  <si>
    <t>陶小英</t>
  </si>
  <si>
    <t>陈国华</t>
  </si>
  <si>
    <t>叶亮亮</t>
  </si>
  <si>
    <t>杨建平</t>
  </si>
  <si>
    <t>徐水明</t>
  </si>
  <si>
    <t>曾仙娥</t>
  </si>
  <si>
    <t>俞兴才</t>
  </si>
  <si>
    <t>何爱秀</t>
  </si>
  <si>
    <t>陈建忠</t>
  </si>
  <si>
    <t>陈龙</t>
  </si>
  <si>
    <t>徐建设</t>
  </si>
  <si>
    <t>宁德贵</t>
  </si>
  <si>
    <t>董国根</t>
  </si>
  <si>
    <t>董家亮</t>
  </si>
  <si>
    <t>吴祖殷</t>
  </si>
  <si>
    <t>瞿银英</t>
  </si>
  <si>
    <t>陈友根</t>
  </si>
  <si>
    <t>黄志财</t>
  </si>
  <si>
    <t>董礼彪</t>
  </si>
  <si>
    <t>江茂发</t>
  </si>
  <si>
    <t>江福财</t>
  </si>
  <si>
    <t>董崇明</t>
  </si>
  <si>
    <t>江水财</t>
  </si>
  <si>
    <t>董礼国</t>
  </si>
  <si>
    <t>董传祥</t>
  </si>
  <si>
    <t>黄小木</t>
  </si>
  <si>
    <t>董建华</t>
  </si>
  <si>
    <t>林宝兴</t>
  </si>
  <si>
    <t>李建孙</t>
  </si>
  <si>
    <t>黄良银</t>
  </si>
  <si>
    <t>熊贤俤</t>
  </si>
  <si>
    <t>但爱英</t>
  </si>
  <si>
    <t>谢和平</t>
  </si>
  <si>
    <t>董家秀</t>
  </si>
  <si>
    <t>梅祥英</t>
  </si>
  <si>
    <t>董龙秀</t>
  </si>
  <si>
    <t>周建良</t>
  </si>
  <si>
    <t>黄木水</t>
  </si>
  <si>
    <t>宁火明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</si>
</sst>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176" fontId="0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0"/>
  <sheetViews>
    <sheetView tabSelected="1" topLeftCell="A189" workbookViewId="0">
      <selection activeCell="J12" sqref="J12"/>
    </sheetView>
  </sheetViews>
  <sheetFormatPr defaultColWidth="9" defaultRowHeight="13.5"/>
  <cols>
    <col min="1" max="1" width="5.88333333333333" style="1" customWidth="1"/>
    <col min="2" max="2" width="7.88333333333333" style="1" customWidth="1"/>
    <col min="3" max="3" width="6.88333333333333" style="1" customWidth="1"/>
    <col min="4" max="4" width="7.5" style="1" customWidth="1"/>
    <col min="5" max="5" width="6.63333333333333" style="1" customWidth="1"/>
    <col min="6" max="6" width="6.5" style="1" customWidth="1"/>
    <col min="7" max="7" width="7.88333333333333" style="1" customWidth="1"/>
    <col min="8" max="8" width="6.25" style="1" customWidth="1"/>
    <col min="9" max="9" width="8" style="1" customWidth="1"/>
    <col min="10" max="10" width="9.5" style="1" customWidth="1"/>
    <col min="11" max="13" width="5.38333333333333" style="1" customWidth="1"/>
    <col min="14" max="14" width="11.5" style="1" customWidth="1"/>
    <col min="15" max="15" width="12.1333333333333" style="1" customWidth="1"/>
    <col min="16" max="16" width="9.75" style="1" customWidth="1"/>
    <col min="17" max="16384" width="9" style="1"/>
  </cols>
  <sheetData>
    <row r="1" ht="37.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4" t="s">
        <v>2</v>
      </c>
      <c r="B3" s="5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 t="s">
        <v>5</v>
      </c>
      <c r="O3" s="6"/>
      <c r="P3" s="6"/>
    </row>
    <row r="4" spans="1:16">
      <c r="A4" s="7"/>
      <c r="B4" s="5"/>
      <c r="C4" s="6" t="s">
        <v>6</v>
      </c>
      <c r="D4" s="6"/>
      <c r="E4" s="6" t="s">
        <v>7</v>
      </c>
      <c r="F4" s="6"/>
      <c r="G4" s="6" t="s">
        <v>8</v>
      </c>
      <c r="H4" s="6"/>
      <c r="I4" s="6" t="s">
        <v>9</v>
      </c>
      <c r="J4" s="6"/>
      <c r="K4" s="6" t="s">
        <v>10</v>
      </c>
      <c r="L4" s="6"/>
      <c r="M4" s="6"/>
      <c r="N4" s="6" t="s">
        <v>11</v>
      </c>
      <c r="O4" s="6" t="s">
        <v>12</v>
      </c>
      <c r="P4" s="5" t="s">
        <v>13</v>
      </c>
    </row>
    <row r="5" ht="29.45" customHeight="1" spans="1:16">
      <c r="A5" s="8"/>
      <c r="B5" s="5"/>
      <c r="C5" s="6" t="s">
        <v>14</v>
      </c>
      <c r="D5" s="6" t="s">
        <v>15</v>
      </c>
      <c r="E5" s="5" t="s">
        <v>14</v>
      </c>
      <c r="F5" s="5" t="s">
        <v>15</v>
      </c>
      <c r="G5" s="6" t="s">
        <v>14</v>
      </c>
      <c r="H5" s="6" t="s">
        <v>15</v>
      </c>
      <c r="I5" s="6" t="s">
        <v>14</v>
      </c>
      <c r="J5" s="6" t="s">
        <v>15</v>
      </c>
      <c r="K5" s="6" t="s">
        <v>14</v>
      </c>
      <c r="L5" s="6" t="s">
        <v>15</v>
      </c>
      <c r="M5" s="6"/>
      <c r="N5" s="6"/>
      <c r="O5" s="6"/>
      <c r="P5" s="5"/>
    </row>
    <row r="6" ht="20.1" customHeight="1" spans="1:16">
      <c r="A6" s="6">
        <v>1</v>
      </c>
      <c r="B6" s="6" t="s">
        <v>16</v>
      </c>
      <c r="C6" s="9"/>
      <c r="D6" s="6">
        <f>C6*20</f>
        <v>0</v>
      </c>
      <c r="E6" s="6"/>
      <c r="F6" s="6">
        <f>E6*60</f>
        <v>0</v>
      </c>
      <c r="G6" s="9">
        <v>16</v>
      </c>
      <c r="H6" s="6">
        <f>G6*5</f>
        <v>80</v>
      </c>
      <c r="I6" s="10"/>
      <c r="J6" s="6">
        <f>I6*15</f>
        <v>0</v>
      </c>
      <c r="K6" s="6"/>
      <c r="L6" s="6"/>
      <c r="M6" s="6"/>
      <c r="N6" s="6">
        <f>D6+F6+H6+J6</f>
        <v>80</v>
      </c>
      <c r="O6" s="6">
        <f>N6*0.6</f>
        <v>48</v>
      </c>
      <c r="P6" s="6">
        <f>N6*0.4</f>
        <v>32</v>
      </c>
    </row>
    <row r="7" ht="20.1" customHeight="1" spans="1:16">
      <c r="A7" s="6">
        <v>2</v>
      </c>
      <c r="B7" s="6" t="s">
        <v>17</v>
      </c>
      <c r="C7" s="9"/>
      <c r="D7" s="6">
        <f t="shared" ref="D7:D70" si="0">C7*20</f>
        <v>0</v>
      </c>
      <c r="E7" s="6"/>
      <c r="F7" s="6">
        <f t="shared" ref="F7:F70" si="1">E7*60</f>
        <v>0</v>
      </c>
      <c r="G7" s="9">
        <v>146</v>
      </c>
      <c r="H7" s="6">
        <f t="shared" ref="H7:H70" si="2">G7*5</f>
        <v>730</v>
      </c>
      <c r="I7" s="11"/>
      <c r="J7" s="6">
        <f t="shared" ref="J7:J63" si="3">I7*15</f>
        <v>0</v>
      </c>
      <c r="K7" s="6"/>
      <c r="L7" s="6"/>
      <c r="M7" s="6"/>
      <c r="N7" s="6">
        <f t="shared" ref="N7:N72" si="4">D7+F7+H7+J7</f>
        <v>730</v>
      </c>
      <c r="O7" s="6">
        <f t="shared" ref="O7:O71" si="5">N7*0.6</f>
        <v>438</v>
      </c>
      <c r="P7" s="6">
        <f t="shared" ref="P7:P63" si="6">N7*0.4</f>
        <v>292</v>
      </c>
    </row>
    <row r="8" ht="20.1" customHeight="1" spans="1:16">
      <c r="A8" s="6">
        <v>3</v>
      </c>
      <c r="B8" s="6" t="s">
        <v>18</v>
      </c>
      <c r="C8" s="9">
        <v>14</v>
      </c>
      <c r="D8" s="6">
        <f t="shared" si="0"/>
        <v>280</v>
      </c>
      <c r="E8" s="6"/>
      <c r="F8" s="6">
        <f t="shared" si="1"/>
        <v>0</v>
      </c>
      <c r="G8" s="9">
        <v>15</v>
      </c>
      <c r="H8" s="6">
        <f t="shared" si="2"/>
        <v>75</v>
      </c>
      <c r="I8" s="11"/>
      <c r="J8" s="6">
        <f t="shared" si="3"/>
        <v>0</v>
      </c>
      <c r="K8" s="6"/>
      <c r="L8" s="6"/>
      <c r="M8" s="6"/>
      <c r="N8" s="6">
        <f t="shared" si="4"/>
        <v>355</v>
      </c>
      <c r="O8" s="6">
        <f t="shared" si="5"/>
        <v>213</v>
      </c>
      <c r="P8" s="6">
        <f t="shared" si="6"/>
        <v>142</v>
      </c>
    </row>
    <row r="9" ht="20.1" customHeight="1" spans="1:16">
      <c r="A9" s="6">
        <v>4</v>
      </c>
      <c r="B9" s="6" t="s">
        <v>19</v>
      </c>
      <c r="C9" s="9"/>
      <c r="D9" s="6">
        <f t="shared" si="0"/>
        <v>0</v>
      </c>
      <c r="E9" s="6"/>
      <c r="F9" s="6">
        <f t="shared" si="1"/>
        <v>0</v>
      </c>
      <c r="G9" s="9">
        <v>50</v>
      </c>
      <c r="H9" s="6">
        <f t="shared" si="2"/>
        <v>250</v>
      </c>
      <c r="I9" s="11">
        <v>20</v>
      </c>
      <c r="J9" s="6">
        <f t="shared" si="3"/>
        <v>300</v>
      </c>
      <c r="K9" s="6"/>
      <c r="L9" s="6"/>
      <c r="M9" s="6"/>
      <c r="N9" s="6">
        <f t="shared" si="4"/>
        <v>550</v>
      </c>
      <c r="O9" s="6">
        <f t="shared" si="5"/>
        <v>330</v>
      </c>
      <c r="P9" s="6">
        <f t="shared" si="6"/>
        <v>220</v>
      </c>
    </row>
    <row r="10" ht="20.1" customHeight="1" spans="1:16">
      <c r="A10" s="6">
        <v>5</v>
      </c>
      <c r="B10" s="6" t="s">
        <v>20</v>
      </c>
      <c r="C10" s="9">
        <v>8</v>
      </c>
      <c r="D10" s="6">
        <f t="shared" si="0"/>
        <v>160</v>
      </c>
      <c r="E10" s="6"/>
      <c r="F10" s="6">
        <f t="shared" si="1"/>
        <v>0</v>
      </c>
      <c r="G10" s="9">
        <v>6</v>
      </c>
      <c r="H10" s="6">
        <f t="shared" si="2"/>
        <v>30</v>
      </c>
      <c r="I10" s="11"/>
      <c r="J10" s="6">
        <f t="shared" si="3"/>
        <v>0</v>
      </c>
      <c r="K10" s="6"/>
      <c r="L10" s="6"/>
      <c r="M10" s="6"/>
      <c r="N10" s="6">
        <f t="shared" si="4"/>
        <v>190</v>
      </c>
      <c r="O10" s="6">
        <f t="shared" si="5"/>
        <v>114</v>
      </c>
      <c r="P10" s="6">
        <f t="shared" si="6"/>
        <v>76</v>
      </c>
    </row>
    <row r="11" ht="20.1" customHeight="1" spans="1:16">
      <c r="A11" s="6">
        <v>6</v>
      </c>
      <c r="B11" s="6" t="s">
        <v>21</v>
      </c>
      <c r="C11" s="9"/>
      <c r="D11" s="6">
        <f t="shared" si="0"/>
        <v>0</v>
      </c>
      <c r="E11" s="6"/>
      <c r="F11" s="6">
        <f t="shared" si="1"/>
        <v>0</v>
      </c>
      <c r="G11" s="9">
        <v>11</v>
      </c>
      <c r="H11" s="6">
        <f t="shared" si="2"/>
        <v>55</v>
      </c>
      <c r="I11" s="11"/>
      <c r="J11" s="6">
        <f t="shared" si="3"/>
        <v>0</v>
      </c>
      <c r="K11" s="6"/>
      <c r="L11" s="6"/>
      <c r="M11" s="6"/>
      <c r="N11" s="6">
        <f t="shared" si="4"/>
        <v>55</v>
      </c>
      <c r="O11" s="6">
        <f t="shared" si="5"/>
        <v>33</v>
      </c>
      <c r="P11" s="6">
        <f t="shared" si="6"/>
        <v>22</v>
      </c>
    </row>
    <row r="12" ht="20.1" customHeight="1" spans="1:16">
      <c r="A12" s="6">
        <v>7</v>
      </c>
      <c r="B12" s="6" t="s">
        <v>22</v>
      </c>
      <c r="C12" s="9"/>
      <c r="D12" s="6">
        <f t="shared" si="0"/>
        <v>0</v>
      </c>
      <c r="E12" s="6"/>
      <c r="F12" s="6">
        <f t="shared" si="1"/>
        <v>0</v>
      </c>
      <c r="G12" s="9">
        <v>18</v>
      </c>
      <c r="H12" s="6">
        <f t="shared" si="2"/>
        <v>90</v>
      </c>
      <c r="I12" s="11"/>
      <c r="J12" s="6">
        <f t="shared" si="3"/>
        <v>0</v>
      </c>
      <c r="K12" s="6"/>
      <c r="L12" s="6"/>
      <c r="M12" s="6"/>
      <c r="N12" s="6">
        <f t="shared" si="4"/>
        <v>90</v>
      </c>
      <c r="O12" s="6">
        <f t="shared" si="5"/>
        <v>54</v>
      </c>
      <c r="P12" s="6">
        <f t="shared" si="6"/>
        <v>36</v>
      </c>
    </row>
    <row r="13" ht="20.1" customHeight="1" spans="1:16">
      <c r="A13" s="6">
        <v>8</v>
      </c>
      <c r="B13" s="6" t="s">
        <v>23</v>
      </c>
      <c r="C13" s="9">
        <v>21</v>
      </c>
      <c r="D13" s="6">
        <f t="shared" si="0"/>
        <v>420</v>
      </c>
      <c r="E13" s="6"/>
      <c r="F13" s="6">
        <f t="shared" si="1"/>
        <v>0</v>
      </c>
      <c r="G13" s="9">
        <v>42</v>
      </c>
      <c r="H13" s="6">
        <f t="shared" si="2"/>
        <v>210</v>
      </c>
      <c r="I13" s="10"/>
      <c r="J13" s="6">
        <f t="shared" si="3"/>
        <v>0</v>
      </c>
      <c r="K13" s="6"/>
      <c r="L13" s="6"/>
      <c r="M13" s="6"/>
      <c r="N13" s="6">
        <f t="shared" si="4"/>
        <v>630</v>
      </c>
      <c r="O13" s="6">
        <f t="shared" si="5"/>
        <v>378</v>
      </c>
      <c r="P13" s="12">
        <f>N13*40%</f>
        <v>252</v>
      </c>
    </row>
    <row r="14" ht="20.1" customHeight="1" spans="1:16">
      <c r="A14" s="6">
        <v>9</v>
      </c>
      <c r="B14" s="6" t="s">
        <v>24</v>
      </c>
      <c r="C14" s="9"/>
      <c r="D14" s="6">
        <f t="shared" si="0"/>
        <v>0</v>
      </c>
      <c r="E14" s="6"/>
      <c r="F14" s="6">
        <f t="shared" si="1"/>
        <v>0</v>
      </c>
      <c r="G14" s="9">
        <v>8</v>
      </c>
      <c r="H14" s="6">
        <f t="shared" si="2"/>
        <v>40</v>
      </c>
      <c r="I14" s="11"/>
      <c r="J14" s="6">
        <f t="shared" si="3"/>
        <v>0</v>
      </c>
      <c r="K14" s="6"/>
      <c r="L14" s="6"/>
      <c r="M14" s="6"/>
      <c r="N14" s="6">
        <f t="shared" si="4"/>
        <v>40</v>
      </c>
      <c r="O14" s="6">
        <f t="shared" si="5"/>
        <v>24</v>
      </c>
      <c r="P14" s="12">
        <f>N14*40%</f>
        <v>16</v>
      </c>
    </row>
    <row r="15" ht="20.1" customHeight="1" spans="1:16">
      <c r="A15" s="6">
        <v>10</v>
      </c>
      <c r="B15" s="6" t="s">
        <v>25</v>
      </c>
      <c r="C15" s="9"/>
      <c r="D15" s="6">
        <f t="shared" si="0"/>
        <v>0</v>
      </c>
      <c r="E15" s="6"/>
      <c r="F15" s="6">
        <f t="shared" si="1"/>
        <v>0</v>
      </c>
      <c r="G15" s="9">
        <v>8</v>
      </c>
      <c r="H15" s="6">
        <f t="shared" si="2"/>
        <v>40</v>
      </c>
      <c r="I15" s="11"/>
      <c r="J15" s="6">
        <f t="shared" si="3"/>
        <v>0</v>
      </c>
      <c r="K15" s="6"/>
      <c r="L15" s="6"/>
      <c r="M15" s="6"/>
      <c r="N15" s="6">
        <f t="shared" si="4"/>
        <v>40</v>
      </c>
      <c r="O15" s="6">
        <f t="shared" si="5"/>
        <v>24</v>
      </c>
      <c r="P15" s="6">
        <f t="shared" si="6"/>
        <v>16</v>
      </c>
    </row>
    <row r="16" ht="20.1" customHeight="1" spans="1:16">
      <c r="A16" s="6">
        <v>11</v>
      </c>
      <c r="B16" s="6" t="s">
        <v>26</v>
      </c>
      <c r="C16" s="9"/>
      <c r="D16" s="6">
        <f t="shared" si="0"/>
        <v>0</v>
      </c>
      <c r="E16" s="6"/>
      <c r="F16" s="6">
        <f t="shared" si="1"/>
        <v>0</v>
      </c>
      <c r="G16" s="9">
        <v>38</v>
      </c>
      <c r="H16" s="6">
        <f t="shared" si="2"/>
        <v>190</v>
      </c>
      <c r="I16" s="11"/>
      <c r="J16" s="6">
        <f t="shared" si="3"/>
        <v>0</v>
      </c>
      <c r="K16" s="6"/>
      <c r="L16" s="6"/>
      <c r="M16" s="6"/>
      <c r="N16" s="6">
        <f t="shared" si="4"/>
        <v>190</v>
      </c>
      <c r="O16" s="6">
        <f t="shared" si="5"/>
        <v>114</v>
      </c>
      <c r="P16" s="6">
        <f t="shared" si="6"/>
        <v>76</v>
      </c>
    </row>
    <row r="17" ht="20.1" customHeight="1" spans="1:16">
      <c r="A17" s="6">
        <v>12</v>
      </c>
      <c r="B17" s="6" t="s">
        <v>27</v>
      </c>
      <c r="C17" s="9"/>
      <c r="D17" s="6">
        <f t="shared" si="0"/>
        <v>0</v>
      </c>
      <c r="E17" s="6"/>
      <c r="F17" s="6">
        <f t="shared" si="1"/>
        <v>0</v>
      </c>
      <c r="G17" s="9">
        <v>39</v>
      </c>
      <c r="H17" s="6">
        <f t="shared" si="2"/>
        <v>195</v>
      </c>
      <c r="I17" s="10"/>
      <c r="J17" s="6">
        <f t="shared" si="3"/>
        <v>0</v>
      </c>
      <c r="K17" s="6"/>
      <c r="L17" s="6"/>
      <c r="M17" s="6"/>
      <c r="N17" s="6">
        <f t="shared" si="4"/>
        <v>195</v>
      </c>
      <c r="O17" s="6">
        <f t="shared" si="5"/>
        <v>117</v>
      </c>
      <c r="P17" s="6">
        <f t="shared" si="6"/>
        <v>78</v>
      </c>
    </row>
    <row r="18" ht="20.1" customHeight="1" spans="1:16">
      <c r="A18" s="6">
        <v>13</v>
      </c>
      <c r="B18" s="6" t="s">
        <v>28</v>
      </c>
      <c r="C18" s="9">
        <v>25</v>
      </c>
      <c r="D18" s="6">
        <f t="shared" si="0"/>
        <v>500</v>
      </c>
      <c r="E18" s="6"/>
      <c r="F18" s="6">
        <f t="shared" si="1"/>
        <v>0</v>
      </c>
      <c r="G18" s="9">
        <v>50</v>
      </c>
      <c r="H18" s="6">
        <f t="shared" si="2"/>
        <v>250</v>
      </c>
      <c r="I18" s="10"/>
      <c r="J18" s="6">
        <f t="shared" si="3"/>
        <v>0</v>
      </c>
      <c r="K18" s="6"/>
      <c r="L18" s="6"/>
      <c r="M18" s="6"/>
      <c r="N18" s="6">
        <f t="shared" si="4"/>
        <v>750</v>
      </c>
      <c r="O18" s="6">
        <f t="shared" si="5"/>
        <v>450</v>
      </c>
      <c r="P18" s="6">
        <f t="shared" si="6"/>
        <v>300</v>
      </c>
    </row>
    <row r="19" ht="20.1" customHeight="1" spans="1:16">
      <c r="A19" s="6">
        <v>14</v>
      </c>
      <c r="B19" s="6" t="s">
        <v>29</v>
      </c>
      <c r="C19" s="9"/>
      <c r="D19" s="6">
        <f t="shared" si="0"/>
        <v>0</v>
      </c>
      <c r="E19" s="6"/>
      <c r="F19" s="6">
        <f t="shared" si="1"/>
        <v>0</v>
      </c>
      <c r="G19" s="9">
        <v>30</v>
      </c>
      <c r="H19" s="6">
        <f t="shared" si="2"/>
        <v>150</v>
      </c>
      <c r="I19" s="11">
        <v>10</v>
      </c>
      <c r="J19" s="6">
        <f t="shared" si="3"/>
        <v>150</v>
      </c>
      <c r="K19" s="6"/>
      <c r="L19" s="6"/>
      <c r="M19" s="6"/>
      <c r="N19" s="6">
        <f t="shared" si="4"/>
        <v>300</v>
      </c>
      <c r="O19" s="6">
        <f t="shared" si="5"/>
        <v>180</v>
      </c>
      <c r="P19" s="6">
        <f t="shared" si="6"/>
        <v>120</v>
      </c>
    </row>
    <row r="20" ht="20.1" customHeight="1" spans="1:16">
      <c r="A20" s="6">
        <v>15</v>
      </c>
      <c r="B20" s="6" t="s">
        <v>30</v>
      </c>
      <c r="C20" s="9">
        <v>18</v>
      </c>
      <c r="D20" s="6">
        <f t="shared" si="0"/>
        <v>360</v>
      </c>
      <c r="E20" s="6"/>
      <c r="F20" s="6">
        <f t="shared" si="1"/>
        <v>0</v>
      </c>
      <c r="G20" s="9">
        <v>200</v>
      </c>
      <c r="H20" s="6">
        <f t="shared" si="2"/>
        <v>1000</v>
      </c>
      <c r="I20" s="11"/>
      <c r="J20" s="6">
        <f t="shared" si="3"/>
        <v>0</v>
      </c>
      <c r="K20" s="6"/>
      <c r="L20" s="6"/>
      <c r="M20" s="6"/>
      <c r="N20" s="6">
        <f t="shared" si="4"/>
        <v>1360</v>
      </c>
      <c r="O20" s="6">
        <f t="shared" si="5"/>
        <v>816</v>
      </c>
      <c r="P20" s="6">
        <f t="shared" si="6"/>
        <v>544</v>
      </c>
    </row>
    <row r="21" ht="20.1" customHeight="1" spans="1:16">
      <c r="A21" s="6">
        <v>16</v>
      </c>
      <c r="B21" s="6" t="s">
        <v>31</v>
      </c>
      <c r="C21" s="9">
        <v>50</v>
      </c>
      <c r="D21" s="6">
        <f t="shared" si="0"/>
        <v>1000</v>
      </c>
      <c r="E21" s="6"/>
      <c r="F21" s="6">
        <f t="shared" si="1"/>
        <v>0</v>
      </c>
      <c r="G21" s="9">
        <v>200</v>
      </c>
      <c r="H21" s="6">
        <f t="shared" si="2"/>
        <v>1000</v>
      </c>
      <c r="I21" s="11"/>
      <c r="J21" s="6">
        <f t="shared" si="3"/>
        <v>0</v>
      </c>
      <c r="K21" s="6"/>
      <c r="L21" s="6"/>
      <c r="M21" s="6"/>
      <c r="N21" s="6">
        <f t="shared" si="4"/>
        <v>2000</v>
      </c>
      <c r="O21" s="6">
        <f t="shared" si="5"/>
        <v>1200</v>
      </c>
      <c r="P21" s="6">
        <f t="shared" si="6"/>
        <v>800</v>
      </c>
    </row>
    <row r="22" ht="20.1" customHeight="1" spans="1:16">
      <c r="A22" s="6">
        <v>17</v>
      </c>
      <c r="B22" s="6" t="s">
        <v>32</v>
      </c>
      <c r="C22" s="9">
        <v>28</v>
      </c>
      <c r="D22" s="6">
        <f t="shared" si="0"/>
        <v>560</v>
      </c>
      <c r="E22" s="6"/>
      <c r="F22" s="6">
        <f t="shared" si="1"/>
        <v>0</v>
      </c>
      <c r="G22" s="9">
        <v>50</v>
      </c>
      <c r="H22" s="6">
        <f t="shared" si="2"/>
        <v>250</v>
      </c>
      <c r="I22" s="10"/>
      <c r="J22" s="6">
        <f t="shared" si="3"/>
        <v>0</v>
      </c>
      <c r="K22" s="6"/>
      <c r="L22" s="6"/>
      <c r="M22" s="6"/>
      <c r="N22" s="6">
        <f t="shared" si="4"/>
        <v>810</v>
      </c>
      <c r="O22" s="6">
        <f t="shared" si="5"/>
        <v>486</v>
      </c>
      <c r="P22" s="6">
        <f t="shared" si="6"/>
        <v>324</v>
      </c>
    </row>
    <row r="23" ht="20.1" customHeight="1" spans="1:16">
      <c r="A23" s="6">
        <v>18</v>
      </c>
      <c r="B23" s="6" t="s">
        <v>33</v>
      </c>
      <c r="C23" s="9"/>
      <c r="D23" s="6">
        <f t="shared" si="0"/>
        <v>0</v>
      </c>
      <c r="E23" s="6"/>
      <c r="F23" s="6">
        <f t="shared" si="1"/>
        <v>0</v>
      </c>
      <c r="G23" s="9">
        <v>50</v>
      </c>
      <c r="H23" s="6">
        <f t="shared" si="2"/>
        <v>250</v>
      </c>
      <c r="I23" s="11"/>
      <c r="J23" s="6">
        <f t="shared" si="3"/>
        <v>0</v>
      </c>
      <c r="K23" s="6"/>
      <c r="L23" s="6"/>
      <c r="M23" s="6"/>
      <c r="N23" s="6">
        <f t="shared" si="4"/>
        <v>250</v>
      </c>
      <c r="O23" s="6">
        <f t="shared" si="5"/>
        <v>150</v>
      </c>
      <c r="P23" s="6">
        <f t="shared" si="6"/>
        <v>100</v>
      </c>
    </row>
    <row r="24" ht="20.1" customHeight="1" spans="1:16">
      <c r="A24" s="6">
        <v>19</v>
      </c>
      <c r="B24" s="6" t="s">
        <v>34</v>
      </c>
      <c r="C24" s="9"/>
      <c r="D24" s="6">
        <f t="shared" si="0"/>
        <v>0</v>
      </c>
      <c r="E24" s="6"/>
      <c r="F24" s="6">
        <f t="shared" si="1"/>
        <v>0</v>
      </c>
      <c r="G24" s="9">
        <v>50</v>
      </c>
      <c r="H24" s="6">
        <f t="shared" si="2"/>
        <v>250</v>
      </c>
      <c r="I24" s="10"/>
      <c r="J24" s="6">
        <f t="shared" si="3"/>
        <v>0</v>
      </c>
      <c r="K24" s="6"/>
      <c r="L24" s="6"/>
      <c r="M24" s="6"/>
      <c r="N24" s="6">
        <f t="shared" si="4"/>
        <v>250</v>
      </c>
      <c r="O24" s="6">
        <f t="shared" si="5"/>
        <v>150</v>
      </c>
      <c r="P24" s="6">
        <f t="shared" si="6"/>
        <v>100</v>
      </c>
    </row>
    <row r="25" ht="20.1" customHeight="1" spans="1:16">
      <c r="A25" s="6">
        <v>20</v>
      </c>
      <c r="B25" s="6" t="s">
        <v>35</v>
      </c>
      <c r="C25" s="9">
        <v>16</v>
      </c>
      <c r="D25" s="6">
        <f t="shared" si="0"/>
        <v>320</v>
      </c>
      <c r="E25" s="6">
        <v>1.5</v>
      </c>
      <c r="F25" s="6">
        <f t="shared" si="1"/>
        <v>90</v>
      </c>
      <c r="G25" s="9">
        <v>110</v>
      </c>
      <c r="H25" s="6">
        <f t="shared" si="2"/>
        <v>550</v>
      </c>
      <c r="I25" s="11"/>
      <c r="J25" s="6">
        <f t="shared" si="3"/>
        <v>0</v>
      </c>
      <c r="K25" s="6"/>
      <c r="L25" s="6"/>
      <c r="M25" s="6"/>
      <c r="N25" s="6">
        <f t="shared" si="4"/>
        <v>960</v>
      </c>
      <c r="O25" s="6">
        <f t="shared" si="5"/>
        <v>576</v>
      </c>
      <c r="P25" s="6">
        <f t="shared" si="6"/>
        <v>384</v>
      </c>
    </row>
    <row r="26" ht="20.1" customHeight="1" spans="1:16">
      <c r="A26" s="6">
        <v>21</v>
      </c>
      <c r="B26" s="6" t="s">
        <v>36</v>
      </c>
      <c r="C26" s="9">
        <v>8</v>
      </c>
      <c r="D26" s="6">
        <f t="shared" si="0"/>
        <v>160</v>
      </c>
      <c r="E26" s="6"/>
      <c r="F26" s="6">
        <f t="shared" si="1"/>
        <v>0</v>
      </c>
      <c r="G26" s="9">
        <v>50</v>
      </c>
      <c r="H26" s="6">
        <f t="shared" si="2"/>
        <v>250</v>
      </c>
      <c r="I26" s="11">
        <v>8</v>
      </c>
      <c r="J26" s="6">
        <f t="shared" si="3"/>
        <v>120</v>
      </c>
      <c r="K26" s="6"/>
      <c r="L26" s="6"/>
      <c r="M26" s="6"/>
      <c r="N26" s="6">
        <f t="shared" si="4"/>
        <v>530</v>
      </c>
      <c r="O26" s="6">
        <f t="shared" si="5"/>
        <v>318</v>
      </c>
      <c r="P26" s="6">
        <f t="shared" si="6"/>
        <v>212</v>
      </c>
    </row>
    <row r="27" ht="20.1" customHeight="1" spans="1:16">
      <c r="A27" s="6">
        <v>22</v>
      </c>
      <c r="B27" s="6" t="s">
        <v>37</v>
      </c>
      <c r="C27" s="9">
        <v>28</v>
      </c>
      <c r="D27" s="6">
        <f t="shared" si="0"/>
        <v>560</v>
      </c>
      <c r="E27" s="6"/>
      <c r="F27" s="6">
        <f t="shared" si="1"/>
        <v>0</v>
      </c>
      <c r="G27" s="9">
        <v>50</v>
      </c>
      <c r="H27" s="6">
        <f t="shared" si="2"/>
        <v>250</v>
      </c>
      <c r="I27" s="11"/>
      <c r="J27" s="6">
        <f t="shared" si="3"/>
        <v>0</v>
      </c>
      <c r="K27" s="6"/>
      <c r="L27" s="6"/>
      <c r="M27" s="6"/>
      <c r="N27" s="6">
        <f t="shared" si="4"/>
        <v>810</v>
      </c>
      <c r="O27" s="6">
        <f t="shared" si="5"/>
        <v>486</v>
      </c>
      <c r="P27" s="6">
        <f t="shared" si="6"/>
        <v>324</v>
      </c>
    </row>
    <row r="28" ht="20.1" customHeight="1" spans="1:16">
      <c r="A28" s="6">
        <v>23</v>
      </c>
      <c r="B28" s="6" t="s">
        <v>38</v>
      </c>
      <c r="C28" s="9">
        <v>16</v>
      </c>
      <c r="D28" s="6">
        <f t="shared" si="0"/>
        <v>320</v>
      </c>
      <c r="E28" s="6">
        <v>5</v>
      </c>
      <c r="F28" s="6">
        <f t="shared" si="1"/>
        <v>300</v>
      </c>
      <c r="G28" s="9">
        <v>110</v>
      </c>
      <c r="H28" s="6">
        <f t="shared" si="2"/>
        <v>550</v>
      </c>
      <c r="I28" s="10"/>
      <c r="J28" s="6">
        <f t="shared" si="3"/>
        <v>0</v>
      </c>
      <c r="K28" s="6"/>
      <c r="L28" s="6"/>
      <c r="M28" s="6"/>
      <c r="N28" s="6">
        <f t="shared" si="4"/>
        <v>1170</v>
      </c>
      <c r="O28" s="6">
        <f t="shared" si="5"/>
        <v>702</v>
      </c>
      <c r="P28" s="6">
        <f t="shared" si="6"/>
        <v>468</v>
      </c>
    </row>
    <row r="29" ht="20.1" customHeight="1" spans="1:16">
      <c r="A29" s="6">
        <v>24</v>
      </c>
      <c r="B29" s="6" t="s">
        <v>39</v>
      </c>
      <c r="C29" s="9"/>
      <c r="D29" s="6">
        <f t="shared" si="0"/>
        <v>0</v>
      </c>
      <c r="E29" s="6"/>
      <c r="F29" s="6">
        <f t="shared" si="1"/>
        <v>0</v>
      </c>
      <c r="G29" s="9">
        <v>50</v>
      </c>
      <c r="H29" s="6">
        <f t="shared" si="2"/>
        <v>250</v>
      </c>
      <c r="I29" s="11"/>
      <c r="J29" s="6">
        <f t="shared" si="3"/>
        <v>0</v>
      </c>
      <c r="K29" s="6"/>
      <c r="L29" s="6"/>
      <c r="M29" s="6"/>
      <c r="N29" s="6">
        <f t="shared" si="4"/>
        <v>250</v>
      </c>
      <c r="O29" s="6">
        <f t="shared" si="5"/>
        <v>150</v>
      </c>
      <c r="P29" s="6">
        <f t="shared" si="6"/>
        <v>100</v>
      </c>
    </row>
    <row r="30" ht="20.1" customHeight="1" spans="1:16">
      <c r="A30" s="6">
        <v>25</v>
      </c>
      <c r="B30" s="6" t="s">
        <v>40</v>
      </c>
      <c r="C30" s="9"/>
      <c r="D30" s="6">
        <f t="shared" si="0"/>
        <v>0</v>
      </c>
      <c r="E30" s="6"/>
      <c r="F30" s="6">
        <f t="shared" si="1"/>
        <v>0</v>
      </c>
      <c r="G30" s="9">
        <v>50</v>
      </c>
      <c r="H30" s="6">
        <f t="shared" si="2"/>
        <v>250</v>
      </c>
      <c r="I30" s="11"/>
      <c r="J30" s="6">
        <f t="shared" si="3"/>
        <v>0</v>
      </c>
      <c r="K30" s="6"/>
      <c r="L30" s="6"/>
      <c r="M30" s="6"/>
      <c r="N30" s="6">
        <f t="shared" si="4"/>
        <v>250</v>
      </c>
      <c r="O30" s="6">
        <f t="shared" si="5"/>
        <v>150</v>
      </c>
      <c r="P30" s="6">
        <f t="shared" si="6"/>
        <v>100</v>
      </c>
    </row>
    <row r="31" ht="20.1" customHeight="1" spans="1:16">
      <c r="A31" s="6">
        <v>26</v>
      </c>
      <c r="B31" s="6" t="s">
        <v>41</v>
      </c>
      <c r="C31" s="9"/>
      <c r="D31" s="6">
        <f t="shared" si="0"/>
        <v>0</v>
      </c>
      <c r="E31" s="6">
        <v>5</v>
      </c>
      <c r="F31" s="6">
        <f t="shared" si="1"/>
        <v>300</v>
      </c>
      <c r="G31" s="9">
        <v>50</v>
      </c>
      <c r="H31" s="6">
        <f t="shared" si="2"/>
        <v>250</v>
      </c>
      <c r="I31" s="11"/>
      <c r="J31" s="6">
        <f t="shared" si="3"/>
        <v>0</v>
      </c>
      <c r="K31" s="6"/>
      <c r="L31" s="6"/>
      <c r="M31" s="6"/>
      <c r="N31" s="6">
        <f t="shared" si="4"/>
        <v>550</v>
      </c>
      <c r="O31" s="6">
        <f t="shared" si="5"/>
        <v>330</v>
      </c>
      <c r="P31" s="6">
        <f t="shared" si="6"/>
        <v>220</v>
      </c>
    </row>
    <row r="32" ht="20.1" customHeight="1" spans="1:16">
      <c r="A32" s="6">
        <v>27</v>
      </c>
      <c r="B32" s="6" t="s">
        <v>42</v>
      </c>
      <c r="C32" s="9"/>
      <c r="D32" s="6">
        <f t="shared" si="0"/>
        <v>0</v>
      </c>
      <c r="E32" s="6"/>
      <c r="F32" s="6">
        <f t="shared" si="1"/>
        <v>0</v>
      </c>
      <c r="G32" s="9">
        <v>80</v>
      </c>
      <c r="H32" s="6">
        <f t="shared" si="2"/>
        <v>400</v>
      </c>
      <c r="I32" s="11">
        <v>12</v>
      </c>
      <c r="J32" s="6">
        <f t="shared" si="3"/>
        <v>180</v>
      </c>
      <c r="K32" s="6"/>
      <c r="L32" s="6"/>
      <c r="M32" s="6"/>
      <c r="N32" s="6">
        <f t="shared" si="4"/>
        <v>580</v>
      </c>
      <c r="O32" s="6">
        <f t="shared" si="5"/>
        <v>348</v>
      </c>
      <c r="P32" s="6">
        <f t="shared" si="6"/>
        <v>232</v>
      </c>
    </row>
    <row r="33" ht="20.1" customHeight="1" spans="1:16">
      <c r="A33" s="6">
        <v>28</v>
      </c>
      <c r="B33" s="6" t="s">
        <v>43</v>
      </c>
      <c r="C33" s="9">
        <v>9</v>
      </c>
      <c r="D33" s="6">
        <f t="shared" si="0"/>
        <v>180</v>
      </c>
      <c r="E33" s="6"/>
      <c r="F33" s="6">
        <f t="shared" si="1"/>
        <v>0</v>
      </c>
      <c r="G33" s="9">
        <v>50</v>
      </c>
      <c r="H33" s="6">
        <f t="shared" si="2"/>
        <v>250</v>
      </c>
      <c r="I33" s="11">
        <v>21</v>
      </c>
      <c r="J33" s="6">
        <f t="shared" si="3"/>
        <v>315</v>
      </c>
      <c r="K33" s="6"/>
      <c r="L33" s="6"/>
      <c r="M33" s="6"/>
      <c r="N33" s="6">
        <f t="shared" si="4"/>
        <v>745</v>
      </c>
      <c r="O33" s="6">
        <f t="shared" si="5"/>
        <v>447</v>
      </c>
      <c r="P33" s="6">
        <f t="shared" si="6"/>
        <v>298</v>
      </c>
    </row>
    <row r="34" ht="20.1" customHeight="1" spans="1:16">
      <c r="A34" s="6">
        <v>29</v>
      </c>
      <c r="B34" s="6" t="s">
        <v>44</v>
      </c>
      <c r="C34" s="9"/>
      <c r="D34" s="6">
        <f t="shared" si="0"/>
        <v>0</v>
      </c>
      <c r="E34" s="6"/>
      <c r="F34" s="6">
        <f t="shared" si="1"/>
        <v>0</v>
      </c>
      <c r="G34" s="9">
        <v>50</v>
      </c>
      <c r="H34" s="6">
        <f t="shared" si="2"/>
        <v>250</v>
      </c>
      <c r="I34" s="11"/>
      <c r="J34" s="6">
        <f t="shared" si="3"/>
        <v>0</v>
      </c>
      <c r="K34" s="6"/>
      <c r="L34" s="6"/>
      <c r="M34" s="6"/>
      <c r="N34" s="6">
        <f t="shared" si="4"/>
        <v>250</v>
      </c>
      <c r="O34" s="6">
        <f t="shared" si="5"/>
        <v>150</v>
      </c>
      <c r="P34" s="6">
        <f t="shared" si="6"/>
        <v>100</v>
      </c>
    </row>
    <row r="35" ht="20.1" customHeight="1" spans="1:16">
      <c r="A35" s="6">
        <v>30</v>
      </c>
      <c r="B35" s="6" t="s">
        <v>45</v>
      </c>
      <c r="C35" s="9"/>
      <c r="D35" s="6">
        <f t="shared" si="0"/>
        <v>0</v>
      </c>
      <c r="E35" s="6"/>
      <c r="F35" s="6">
        <f t="shared" si="1"/>
        <v>0</v>
      </c>
      <c r="G35" s="9">
        <v>50</v>
      </c>
      <c r="H35" s="6">
        <f t="shared" si="2"/>
        <v>250</v>
      </c>
      <c r="I35" s="11"/>
      <c r="J35" s="6">
        <f t="shared" si="3"/>
        <v>0</v>
      </c>
      <c r="K35" s="6"/>
      <c r="L35" s="6"/>
      <c r="M35" s="6"/>
      <c r="N35" s="6">
        <f t="shared" si="4"/>
        <v>250</v>
      </c>
      <c r="O35" s="6">
        <f t="shared" si="5"/>
        <v>150</v>
      </c>
      <c r="P35" s="6">
        <f t="shared" si="6"/>
        <v>100</v>
      </c>
    </row>
    <row r="36" ht="20.1" customHeight="1" spans="1:16">
      <c r="A36" s="6">
        <v>31</v>
      </c>
      <c r="B36" s="6" t="s">
        <v>46</v>
      </c>
      <c r="C36" s="9"/>
      <c r="D36" s="6">
        <f t="shared" si="0"/>
        <v>0</v>
      </c>
      <c r="E36" s="6"/>
      <c r="F36" s="6">
        <f t="shared" si="1"/>
        <v>0</v>
      </c>
      <c r="G36" s="9">
        <v>15</v>
      </c>
      <c r="H36" s="6">
        <f t="shared" si="2"/>
        <v>75</v>
      </c>
      <c r="I36" s="11"/>
      <c r="J36" s="6">
        <f t="shared" si="3"/>
        <v>0</v>
      </c>
      <c r="K36" s="6"/>
      <c r="L36" s="6"/>
      <c r="M36" s="6"/>
      <c r="N36" s="6">
        <f t="shared" si="4"/>
        <v>75</v>
      </c>
      <c r="O36" s="6">
        <f t="shared" si="5"/>
        <v>45</v>
      </c>
      <c r="P36" s="6">
        <f t="shared" si="6"/>
        <v>30</v>
      </c>
    </row>
    <row r="37" ht="20.1" customHeight="1" spans="1:16">
      <c r="A37" s="6">
        <v>32</v>
      </c>
      <c r="B37" s="6" t="s">
        <v>47</v>
      </c>
      <c r="C37" s="9"/>
      <c r="D37" s="6">
        <f t="shared" si="0"/>
        <v>0</v>
      </c>
      <c r="E37" s="6"/>
      <c r="F37" s="6">
        <f t="shared" si="1"/>
        <v>0</v>
      </c>
      <c r="G37" s="9">
        <v>50</v>
      </c>
      <c r="H37" s="6">
        <f t="shared" si="2"/>
        <v>250</v>
      </c>
      <c r="I37" s="11"/>
      <c r="J37" s="6">
        <f t="shared" si="3"/>
        <v>0</v>
      </c>
      <c r="K37" s="6"/>
      <c r="L37" s="6"/>
      <c r="M37" s="6"/>
      <c r="N37" s="6">
        <f t="shared" si="4"/>
        <v>250</v>
      </c>
      <c r="O37" s="6">
        <f t="shared" si="5"/>
        <v>150</v>
      </c>
      <c r="P37" s="6">
        <f t="shared" si="6"/>
        <v>100</v>
      </c>
    </row>
    <row r="38" ht="20.1" customHeight="1" spans="1:16">
      <c r="A38" s="6">
        <v>33</v>
      </c>
      <c r="B38" s="6" t="s">
        <v>48</v>
      </c>
      <c r="C38" s="9">
        <v>49</v>
      </c>
      <c r="D38" s="6">
        <f t="shared" si="0"/>
        <v>980</v>
      </c>
      <c r="E38" s="6"/>
      <c r="F38" s="6">
        <f t="shared" si="1"/>
        <v>0</v>
      </c>
      <c r="G38" s="9">
        <v>150</v>
      </c>
      <c r="H38" s="6">
        <f t="shared" si="2"/>
        <v>750</v>
      </c>
      <c r="I38" s="11">
        <v>20</v>
      </c>
      <c r="J38" s="6">
        <f t="shared" si="3"/>
        <v>300</v>
      </c>
      <c r="K38" s="6"/>
      <c r="L38" s="6"/>
      <c r="M38" s="6"/>
      <c r="N38" s="6">
        <f t="shared" si="4"/>
        <v>2030</v>
      </c>
      <c r="O38" s="6">
        <f t="shared" si="5"/>
        <v>1218</v>
      </c>
      <c r="P38" s="6">
        <f t="shared" si="6"/>
        <v>812</v>
      </c>
    </row>
    <row r="39" ht="20.1" customHeight="1" spans="1:16">
      <c r="A39" s="6">
        <v>34</v>
      </c>
      <c r="B39" s="6" t="s">
        <v>49</v>
      </c>
      <c r="C39" s="9"/>
      <c r="D39" s="6">
        <f t="shared" si="0"/>
        <v>0</v>
      </c>
      <c r="E39" s="6"/>
      <c r="F39" s="6">
        <f t="shared" si="1"/>
        <v>0</v>
      </c>
      <c r="G39" s="9">
        <v>199</v>
      </c>
      <c r="H39" s="6">
        <f t="shared" si="2"/>
        <v>995</v>
      </c>
      <c r="I39" s="11"/>
      <c r="J39" s="6">
        <f t="shared" si="3"/>
        <v>0</v>
      </c>
      <c r="K39" s="6"/>
      <c r="L39" s="6"/>
      <c r="M39" s="6"/>
      <c r="N39" s="6">
        <f t="shared" si="4"/>
        <v>995</v>
      </c>
      <c r="O39" s="6">
        <f t="shared" si="5"/>
        <v>597</v>
      </c>
      <c r="P39" s="6">
        <f t="shared" si="6"/>
        <v>398</v>
      </c>
    </row>
    <row r="40" ht="20.1" customHeight="1" spans="1:16">
      <c r="A40" s="6">
        <v>35</v>
      </c>
      <c r="B40" s="6" t="s">
        <v>50</v>
      </c>
      <c r="C40" s="9">
        <v>41</v>
      </c>
      <c r="D40" s="6">
        <f t="shared" si="0"/>
        <v>820</v>
      </c>
      <c r="E40" s="6"/>
      <c r="F40" s="6">
        <f t="shared" si="1"/>
        <v>0</v>
      </c>
      <c r="G40" s="9">
        <v>50</v>
      </c>
      <c r="H40" s="6">
        <f t="shared" si="2"/>
        <v>250</v>
      </c>
      <c r="I40" s="11"/>
      <c r="J40" s="6">
        <f t="shared" si="3"/>
        <v>0</v>
      </c>
      <c r="K40" s="6"/>
      <c r="L40" s="6"/>
      <c r="M40" s="6"/>
      <c r="N40" s="6">
        <f t="shared" si="4"/>
        <v>1070</v>
      </c>
      <c r="O40" s="6">
        <f t="shared" si="5"/>
        <v>642</v>
      </c>
      <c r="P40" s="6">
        <f t="shared" si="6"/>
        <v>428</v>
      </c>
    </row>
    <row r="41" ht="20.1" customHeight="1" spans="1:16">
      <c r="A41" s="6">
        <v>36</v>
      </c>
      <c r="B41" s="6" t="s">
        <v>51</v>
      </c>
      <c r="C41" s="9"/>
      <c r="D41" s="6">
        <f t="shared" si="0"/>
        <v>0</v>
      </c>
      <c r="E41" s="6"/>
      <c r="F41" s="6">
        <f t="shared" si="1"/>
        <v>0</v>
      </c>
      <c r="G41" s="9">
        <v>50</v>
      </c>
      <c r="H41" s="6">
        <f t="shared" si="2"/>
        <v>250</v>
      </c>
      <c r="I41" s="11"/>
      <c r="J41" s="6">
        <f t="shared" si="3"/>
        <v>0</v>
      </c>
      <c r="K41" s="6"/>
      <c r="L41" s="6"/>
      <c r="M41" s="6"/>
      <c r="N41" s="6">
        <f t="shared" si="4"/>
        <v>250</v>
      </c>
      <c r="O41" s="6">
        <f t="shared" si="5"/>
        <v>150</v>
      </c>
      <c r="P41" s="6">
        <f t="shared" si="6"/>
        <v>100</v>
      </c>
    </row>
    <row r="42" ht="20.1" customHeight="1" spans="1:16">
      <c r="A42" s="6">
        <v>37</v>
      </c>
      <c r="B42" s="6" t="s">
        <v>52</v>
      </c>
      <c r="C42" s="9"/>
      <c r="D42" s="6">
        <f t="shared" si="0"/>
        <v>0</v>
      </c>
      <c r="E42" s="6"/>
      <c r="F42" s="6">
        <f t="shared" si="1"/>
        <v>0</v>
      </c>
      <c r="G42" s="9">
        <v>10</v>
      </c>
      <c r="H42" s="6">
        <f t="shared" si="2"/>
        <v>50</v>
      </c>
      <c r="I42" s="11"/>
      <c r="J42" s="6">
        <f t="shared" si="3"/>
        <v>0</v>
      </c>
      <c r="K42" s="6"/>
      <c r="L42" s="6"/>
      <c r="M42" s="6"/>
      <c r="N42" s="6">
        <f t="shared" si="4"/>
        <v>50</v>
      </c>
      <c r="O42" s="6">
        <f t="shared" si="5"/>
        <v>30</v>
      </c>
      <c r="P42" s="6">
        <f t="shared" si="6"/>
        <v>20</v>
      </c>
    </row>
    <row r="43" ht="20.1" customHeight="1" spans="1:16">
      <c r="A43" s="6">
        <v>38</v>
      </c>
      <c r="B43" s="6" t="s">
        <v>53</v>
      </c>
      <c r="C43" s="9">
        <v>12</v>
      </c>
      <c r="D43" s="6">
        <f t="shared" si="0"/>
        <v>240</v>
      </c>
      <c r="E43" s="6"/>
      <c r="F43" s="6">
        <f t="shared" si="1"/>
        <v>0</v>
      </c>
      <c r="G43" s="9">
        <v>50</v>
      </c>
      <c r="H43" s="6">
        <f t="shared" si="2"/>
        <v>250</v>
      </c>
      <c r="I43" s="11">
        <v>12</v>
      </c>
      <c r="J43" s="6">
        <f t="shared" si="3"/>
        <v>180</v>
      </c>
      <c r="K43" s="6"/>
      <c r="L43" s="6"/>
      <c r="M43" s="6"/>
      <c r="N43" s="6">
        <f t="shared" si="4"/>
        <v>670</v>
      </c>
      <c r="O43" s="6">
        <f t="shared" si="5"/>
        <v>402</v>
      </c>
      <c r="P43" s="6">
        <f t="shared" si="6"/>
        <v>268</v>
      </c>
    </row>
    <row r="44" ht="20.1" customHeight="1" spans="1:16">
      <c r="A44" s="6">
        <v>39</v>
      </c>
      <c r="B44" s="6" t="s">
        <v>54</v>
      </c>
      <c r="C44" s="9"/>
      <c r="D44" s="6">
        <f t="shared" si="0"/>
        <v>0</v>
      </c>
      <c r="E44" s="6"/>
      <c r="F44" s="6">
        <f t="shared" si="1"/>
        <v>0</v>
      </c>
      <c r="G44" s="9">
        <v>50</v>
      </c>
      <c r="H44" s="6">
        <f t="shared" si="2"/>
        <v>250</v>
      </c>
      <c r="I44" s="11"/>
      <c r="J44" s="6">
        <f t="shared" si="3"/>
        <v>0</v>
      </c>
      <c r="K44" s="6"/>
      <c r="L44" s="6"/>
      <c r="M44" s="6"/>
      <c r="N44" s="6">
        <f t="shared" si="4"/>
        <v>250</v>
      </c>
      <c r="O44" s="6">
        <f t="shared" si="5"/>
        <v>150</v>
      </c>
      <c r="P44" s="6">
        <f t="shared" si="6"/>
        <v>100</v>
      </c>
    </row>
    <row r="45" ht="20.1" customHeight="1" spans="1:16">
      <c r="A45" s="6">
        <v>40</v>
      </c>
      <c r="B45" s="6" t="s">
        <v>55</v>
      </c>
      <c r="C45" s="9">
        <v>21</v>
      </c>
      <c r="D45" s="6">
        <f t="shared" si="0"/>
        <v>420</v>
      </c>
      <c r="E45" s="6"/>
      <c r="F45" s="6">
        <f t="shared" si="1"/>
        <v>0</v>
      </c>
      <c r="G45" s="9">
        <v>50</v>
      </c>
      <c r="H45" s="6">
        <f t="shared" si="2"/>
        <v>250</v>
      </c>
      <c r="I45" s="11"/>
      <c r="J45" s="6">
        <f t="shared" si="3"/>
        <v>0</v>
      </c>
      <c r="K45" s="6"/>
      <c r="L45" s="6"/>
      <c r="M45" s="6"/>
      <c r="N45" s="6">
        <f t="shared" si="4"/>
        <v>670</v>
      </c>
      <c r="O45" s="6">
        <f t="shared" si="5"/>
        <v>402</v>
      </c>
      <c r="P45" s="6">
        <f t="shared" si="6"/>
        <v>268</v>
      </c>
    </row>
    <row r="46" ht="20.1" customHeight="1" spans="1:16">
      <c r="A46" s="6">
        <v>41</v>
      </c>
      <c r="B46" s="6" t="s">
        <v>56</v>
      </c>
      <c r="C46" s="9"/>
      <c r="D46" s="6">
        <f t="shared" si="0"/>
        <v>0</v>
      </c>
      <c r="E46" s="6"/>
      <c r="F46" s="6">
        <f t="shared" si="1"/>
        <v>0</v>
      </c>
      <c r="G46" s="9">
        <v>50</v>
      </c>
      <c r="H46" s="6">
        <f t="shared" si="2"/>
        <v>250</v>
      </c>
      <c r="I46" s="11"/>
      <c r="J46" s="6">
        <f t="shared" si="3"/>
        <v>0</v>
      </c>
      <c r="K46" s="6"/>
      <c r="L46" s="6"/>
      <c r="M46" s="6"/>
      <c r="N46" s="6">
        <f t="shared" si="4"/>
        <v>250</v>
      </c>
      <c r="O46" s="6">
        <f t="shared" si="5"/>
        <v>150</v>
      </c>
      <c r="P46" s="6">
        <f t="shared" si="6"/>
        <v>100</v>
      </c>
    </row>
    <row r="47" ht="20.1" customHeight="1" spans="1:16">
      <c r="A47" s="6">
        <v>42</v>
      </c>
      <c r="B47" s="6" t="s">
        <v>57</v>
      </c>
      <c r="C47" s="9"/>
      <c r="D47" s="6">
        <f t="shared" si="0"/>
        <v>0</v>
      </c>
      <c r="E47" s="6"/>
      <c r="F47" s="6">
        <f t="shared" si="1"/>
        <v>0</v>
      </c>
      <c r="G47" s="9">
        <v>50</v>
      </c>
      <c r="H47" s="6">
        <f t="shared" si="2"/>
        <v>250</v>
      </c>
      <c r="I47" s="11"/>
      <c r="J47" s="6">
        <f t="shared" si="3"/>
        <v>0</v>
      </c>
      <c r="K47" s="6"/>
      <c r="L47" s="6"/>
      <c r="M47" s="6"/>
      <c r="N47" s="6">
        <f t="shared" si="4"/>
        <v>250</v>
      </c>
      <c r="O47" s="6">
        <f t="shared" si="5"/>
        <v>150</v>
      </c>
      <c r="P47" s="6">
        <f t="shared" si="6"/>
        <v>100</v>
      </c>
    </row>
    <row r="48" ht="20.1" customHeight="1" spans="1:16">
      <c r="A48" s="6">
        <v>43</v>
      </c>
      <c r="B48" s="6" t="s">
        <v>58</v>
      </c>
      <c r="C48" s="9">
        <v>17</v>
      </c>
      <c r="D48" s="6">
        <f t="shared" si="0"/>
        <v>340</v>
      </c>
      <c r="E48" s="6"/>
      <c r="F48" s="6">
        <f t="shared" si="1"/>
        <v>0</v>
      </c>
      <c r="G48" s="9">
        <v>50</v>
      </c>
      <c r="H48" s="6">
        <f t="shared" si="2"/>
        <v>250</v>
      </c>
      <c r="I48" s="11"/>
      <c r="J48" s="6">
        <f t="shared" si="3"/>
        <v>0</v>
      </c>
      <c r="K48" s="6"/>
      <c r="L48" s="6"/>
      <c r="M48" s="6"/>
      <c r="N48" s="6">
        <f t="shared" si="4"/>
        <v>590</v>
      </c>
      <c r="O48" s="6">
        <f t="shared" si="5"/>
        <v>354</v>
      </c>
      <c r="P48" s="6">
        <f t="shared" si="6"/>
        <v>236</v>
      </c>
    </row>
    <row r="49" ht="20.1" customHeight="1" spans="1:16">
      <c r="A49" s="6">
        <v>44</v>
      </c>
      <c r="B49" s="6" t="s">
        <v>59</v>
      </c>
      <c r="C49" s="9"/>
      <c r="D49" s="6">
        <f t="shared" si="0"/>
        <v>0</v>
      </c>
      <c r="E49" s="6"/>
      <c r="F49" s="6">
        <f t="shared" si="1"/>
        <v>0</v>
      </c>
      <c r="G49" s="9">
        <v>10</v>
      </c>
      <c r="H49" s="6">
        <f t="shared" si="2"/>
        <v>50</v>
      </c>
      <c r="I49" s="11"/>
      <c r="J49" s="6">
        <f t="shared" si="3"/>
        <v>0</v>
      </c>
      <c r="K49" s="6"/>
      <c r="L49" s="6"/>
      <c r="M49" s="6"/>
      <c r="N49" s="6">
        <f t="shared" si="4"/>
        <v>50</v>
      </c>
      <c r="O49" s="6">
        <f t="shared" si="5"/>
        <v>30</v>
      </c>
      <c r="P49" s="6">
        <f t="shared" si="6"/>
        <v>20</v>
      </c>
    </row>
    <row r="50" ht="20.1" customHeight="1" spans="1:16">
      <c r="A50" s="6">
        <v>45</v>
      </c>
      <c r="B50" s="6" t="s">
        <v>60</v>
      </c>
      <c r="C50" s="9">
        <v>25</v>
      </c>
      <c r="D50" s="6">
        <f t="shared" si="0"/>
        <v>500</v>
      </c>
      <c r="E50" s="6"/>
      <c r="F50" s="6">
        <f t="shared" si="1"/>
        <v>0</v>
      </c>
      <c r="G50" s="9">
        <v>50</v>
      </c>
      <c r="H50" s="6">
        <f t="shared" si="2"/>
        <v>250</v>
      </c>
      <c r="I50" s="11"/>
      <c r="J50" s="6">
        <f t="shared" si="3"/>
        <v>0</v>
      </c>
      <c r="K50" s="6"/>
      <c r="L50" s="6"/>
      <c r="M50" s="6"/>
      <c r="N50" s="6">
        <f t="shared" si="4"/>
        <v>750</v>
      </c>
      <c r="O50" s="6">
        <f t="shared" si="5"/>
        <v>450</v>
      </c>
      <c r="P50" s="6">
        <f t="shared" si="6"/>
        <v>300</v>
      </c>
    </row>
    <row r="51" ht="20.1" customHeight="1" spans="1:16">
      <c r="A51" s="6">
        <v>46</v>
      </c>
      <c r="B51" s="6" t="s">
        <v>61</v>
      </c>
      <c r="C51" s="9"/>
      <c r="D51" s="6">
        <f t="shared" si="0"/>
        <v>0</v>
      </c>
      <c r="E51" s="6"/>
      <c r="F51" s="6">
        <f t="shared" si="1"/>
        <v>0</v>
      </c>
      <c r="G51" s="9">
        <v>50</v>
      </c>
      <c r="H51" s="6">
        <f t="shared" si="2"/>
        <v>250</v>
      </c>
      <c r="I51" s="11"/>
      <c r="J51" s="6">
        <f t="shared" si="3"/>
        <v>0</v>
      </c>
      <c r="K51" s="6"/>
      <c r="L51" s="6"/>
      <c r="M51" s="6"/>
      <c r="N51" s="6">
        <f t="shared" si="4"/>
        <v>250</v>
      </c>
      <c r="O51" s="6">
        <f t="shared" si="5"/>
        <v>150</v>
      </c>
      <c r="P51" s="6">
        <f t="shared" si="6"/>
        <v>100</v>
      </c>
    </row>
    <row r="52" ht="20.1" customHeight="1" spans="1:16">
      <c r="A52" s="6">
        <v>47</v>
      </c>
      <c r="B52" s="6" t="s">
        <v>62</v>
      </c>
      <c r="C52" s="6"/>
      <c r="D52" s="6">
        <f t="shared" si="0"/>
        <v>0</v>
      </c>
      <c r="E52" s="6"/>
      <c r="F52" s="6">
        <f t="shared" si="1"/>
        <v>0</v>
      </c>
      <c r="G52" s="9">
        <v>50</v>
      </c>
      <c r="H52" s="6">
        <f t="shared" si="2"/>
        <v>250</v>
      </c>
      <c r="I52" s="11"/>
      <c r="J52" s="6">
        <f t="shared" si="3"/>
        <v>0</v>
      </c>
      <c r="K52" s="6"/>
      <c r="L52" s="6"/>
      <c r="M52" s="6"/>
      <c r="N52" s="6">
        <f t="shared" si="4"/>
        <v>250</v>
      </c>
      <c r="O52" s="6">
        <f t="shared" si="5"/>
        <v>150</v>
      </c>
      <c r="P52" s="6">
        <f t="shared" si="6"/>
        <v>100</v>
      </c>
    </row>
    <row r="53" ht="20.1" customHeight="1" spans="1:16">
      <c r="A53" s="6">
        <v>48</v>
      </c>
      <c r="B53" s="6" t="s">
        <v>63</v>
      </c>
      <c r="C53" s="6">
        <v>19</v>
      </c>
      <c r="D53" s="6">
        <f t="shared" si="0"/>
        <v>380</v>
      </c>
      <c r="E53" s="6"/>
      <c r="F53" s="6">
        <f t="shared" si="1"/>
        <v>0</v>
      </c>
      <c r="G53" s="9">
        <v>170</v>
      </c>
      <c r="H53" s="6">
        <f t="shared" si="2"/>
        <v>850</v>
      </c>
      <c r="I53" s="11"/>
      <c r="J53" s="6">
        <f t="shared" si="3"/>
        <v>0</v>
      </c>
      <c r="K53" s="6"/>
      <c r="L53" s="6"/>
      <c r="M53" s="6"/>
      <c r="N53" s="6">
        <f t="shared" si="4"/>
        <v>1230</v>
      </c>
      <c r="O53" s="6">
        <f t="shared" si="5"/>
        <v>738</v>
      </c>
      <c r="P53" s="6">
        <f t="shared" si="6"/>
        <v>492</v>
      </c>
    </row>
    <row r="54" ht="20.1" customHeight="1" spans="1:16">
      <c r="A54" s="6">
        <v>49</v>
      </c>
      <c r="B54" s="6" t="s">
        <v>64</v>
      </c>
      <c r="C54" s="11">
        <v>20</v>
      </c>
      <c r="D54" s="6">
        <f t="shared" si="0"/>
        <v>400</v>
      </c>
      <c r="E54" s="6">
        <v>10</v>
      </c>
      <c r="F54" s="6">
        <f t="shared" si="1"/>
        <v>600</v>
      </c>
      <c r="G54" s="9">
        <v>189</v>
      </c>
      <c r="H54" s="6">
        <f t="shared" si="2"/>
        <v>945</v>
      </c>
      <c r="I54" s="11">
        <v>30</v>
      </c>
      <c r="J54" s="6">
        <f t="shared" si="3"/>
        <v>450</v>
      </c>
      <c r="K54" s="6"/>
      <c r="L54" s="6"/>
      <c r="M54" s="6"/>
      <c r="N54" s="6">
        <f t="shared" si="4"/>
        <v>2395</v>
      </c>
      <c r="O54" s="6">
        <f t="shared" si="5"/>
        <v>1437</v>
      </c>
      <c r="P54" s="6">
        <f t="shared" si="6"/>
        <v>958</v>
      </c>
    </row>
    <row r="55" ht="20.1" customHeight="1" spans="1:16">
      <c r="A55" s="6">
        <v>50</v>
      </c>
      <c r="B55" s="6" t="s">
        <v>65</v>
      </c>
      <c r="C55" s="9">
        <v>12</v>
      </c>
      <c r="D55" s="6">
        <f t="shared" si="0"/>
        <v>240</v>
      </c>
      <c r="E55" s="6"/>
      <c r="F55" s="6">
        <f t="shared" si="1"/>
        <v>0</v>
      </c>
      <c r="G55" s="9">
        <v>50</v>
      </c>
      <c r="H55" s="6">
        <f t="shared" si="2"/>
        <v>250</v>
      </c>
      <c r="I55" s="13"/>
      <c r="J55" s="6">
        <f>I55*15*60%</f>
        <v>0</v>
      </c>
      <c r="K55" s="6"/>
      <c r="L55" s="6"/>
      <c r="M55" s="6"/>
      <c r="N55" s="6">
        <f t="shared" si="4"/>
        <v>490</v>
      </c>
      <c r="O55" s="6">
        <f t="shared" si="5"/>
        <v>294</v>
      </c>
      <c r="P55" s="6">
        <f t="shared" si="6"/>
        <v>196</v>
      </c>
    </row>
    <row r="56" ht="20.1" customHeight="1" spans="1:16">
      <c r="A56" s="6">
        <v>51</v>
      </c>
      <c r="B56" s="6" t="s">
        <v>66</v>
      </c>
      <c r="C56" s="9"/>
      <c r="D56" s="6">
        <f t="shared" si="0"/>
        <v>0</v>
      </c>
      <c r="E56" s="6"/>
      <c r="F56" s="6">
        <f t="shared" si="1"/>
        <v>0</v>
      </c>
      <c r="G56" s="9">
        <v>50</v>
      </c>
      <c r="H56" s="6">
        <f t="shared" si="2"/>
        <v>250</v>
      </c>
      <c r="I56" s="10"/>
      <c r="J56" s="6">
        <f t="shared" si="3"/>
        <v>0</v>
      </c>
      <c r="K56" s="6"/>
      <c r="L56" s="6"/>
      <c r="M56" s="6"/>
      <c r="N56" s="6">
        <f t="shared" si="4"/>
        <v>250</v>
      </c>
      <c r="O56" s="6">
        <f t="shared" si="5"/>
        <v>150</v>
      </c>
      <c r="P56" s="6">
        <f t="shared" si="6"/>
        <v>100</v>
      </c>
    </row>
    <row r="57" ht="20.1" customHeight="1" spans="1:16">
      <c r="A57" s="6">
        <v>52</v>
      </c>
      <c r="B57" s="6" t="s">
        <v>67</v>
      </c>
      <c r="C57" s="9"/>
      <c r="D57" s="6">
        <f t="shared" si="0"/>
        <v>0</v>
      </c>
      <c r="E57" s="6"/>
      <c r="F57" s="6">
        <f t="shared" si="1"/>
        <v>0</v>
      </c>
      <c r="G57" s="9">
        <v>50</v>
      </c>
      <c r="H57" s="6">
        <f t="shared" si="2"/>
        <v>250</v>
      </c>
      <c r="I57" s="10"/>
      <c r="J57" s="6">
        <f t="shared" si="3"/>
        <v>0</v>
      </c>
      <c r="K57" s="6"/>
      <c r="L57" s="6"/>
      <c r="M57" s="6"/>
      <c r="N57" s="6">
        <f t="shared" si="4"/>
        <v>250</v>
      </c>
      <c r="O57" s="6">
        <f t="shared" si="5"/>
        <v>150</v>
      </c>
      <c r="P57" s="6">
        <f t="shared" si="6"/>
        <v>100</v>
      </c>
    </row>
    <row r="58" ht="20.1" customHeight="1" spans="1:16">
      <c r="A58" s="6">
        <v>53</v>
      </c>
      <c r="B58" s="6" t="s">
        <v>68</v>
      </c>
      <c r="C58" s="9"/>
      <c r="D58" s="6">
        <f t="shared" si="0"/>
        <v>0</v>
      </c>
      <c r="E58" s="6"/>
      <c r="F58" s="6">
        <f t="shared" si="1"/>
        <v>0</v>
      </c>
      <c r="G58" s="9">
        <v>50</v>
      </c>
      <c r="H58" s="6">
        <f t="shared" si="2"/>
        <v>250</v>
      </c>
      <c r="I58" s="10"/>
      <c r="J58" s="6">
        <f t="shared" si="3"/>
        <v>0</v>
      </c>
      <c r="K58" s="6"/>
      <c r="L58" s="6"/>
      <c r="M58" s="6"/>
      <c r="N58" s="6">
        <f t="shared" si="4"/>
        <v>250</v>
      </c>
      <c r="O58" s="6">
        <f t="shared" si="5"/>
        <v>150</v>
      </c>
      <c r="P58" s="6">
        <f t="shared" si="6"/>
        <v>100</v>
      </c>
    </row>
    <row r="59" ht="20.1" customHeight="1" spans="1:16">
      <c r="A59" s="6">
        <v>54</v>
      </c>
      <c r="B59" s="6" t="s">
        <v>69</v>
      </c>
      <c r="C59" s="9"/>
      <c r="D59" s="6">
        <f t="shared" si="0"/>
        <v>0</v>
      </c>
      <c r="E59" s="6"/>
      <c r="F59" s="6">
        <f t="shared" si="1"/>
        <v>0</v>
      </c>
      <c r="G59" s="9">
        <v>50</v>
      </c>
      <c r="H59" s="6">
        <f t="shared" si="2"/>
        <v>250</v>
      </c>
      <c r="I59" s="11"/>
      <c r="J59" s="6">
        <f t="shared" si="3"/>
        <v>0</v>
      </c>
      <c r="K59" s="6"/>
      <c r="L59" s="6"/>
      <c r="M59" s="6"/>
      <c r="N59" s="6">
        <f t="shared" si="4"/>
        <v>250</v>
      </c>
      <c r="O59" s="6">
        <f t="shared" si="5"/>
        <v>150</v>
      </c>
      <c r="P59" s="6">
        <f t="shared" si="6"/>
        <v>100</v>
      </c>
    </row>
    <row r="60" ht="20.1" customHeight="1" spans="1:16">
      <c r="A60" s="6">
        <v>55</v>
      </c>
      <c r="B60" s="6" t="s">
        <v>70</v>
      </c>
      <c r="C60" s="9"/>
      <c r="D60" s="6">
        <f t="shared" si="0"/>
        <v>0</v>
      </c>
      <c r="E60" s="6"/>
      <c r="F60" s="6">
        <f t="shared" si="1"/>
        <v>0</v>
      </c>
      <c r="G60" s="9">
        <v>50</v>
      </c>
      <c r="H60" s="6">
        <f t="shared" si="2"/>
        <v>250</v>
      </c>
      <c r="I60" s="10"/>
      <c r="J60" s="6">
        <f t="shared" si="3"/>
        <v>0</v>
      </c>
      <c r="K60" s="6"/>
      <c r="L60" s="6"/>
      <c r="M60" s="6"/>
      <c r="N60" s="6">
        <f t="shared" si="4"/>
        <v>250</v>
      </c>
      <c r="O60" s="6">
        <f t="shared" si="5"/>
        <v>150</v>
      </c>
      <c r="P60" s="6">
        <f t="shared" si="6"/>
        <v>100</v>
      </c>
    </row>
    <row r="61" ht="20.1" customHeight="1" spans="1:16">
      <c r="A61" s="6">
        <v>56</v>
      </c>
      <c r="B61" s="6" t="s">
        <v>71</v>
      </c>
      <c r="C61" s="9">
        <v>26.5</v>
      </c>
      <c r="D61" s="6">
        <f t="shared" si="0"/>
        <v>530</v>
      </c>
      <c r="E61" s="6">
        <v>10</v>
      </c>
      <c r="F61" s="6">
        <f t="shared" si="1"/>
        <v>600</v>
      </c>
      <c r="G61" s="9">
        <v>90</v>
      </c>
      <c r="H61" s="6">
        <f t="shared" si="2"/>
        <v>450</v>
      </c>
      <c r="I61" s="11"/>
      <c r="J61" s="6">
        <f t="shared" si="3"/>
        <v>0</v>
      </c>
      <c r="K61" s="6"/>
      <c r="L61" s="6"/>
      <c r="M61" s="6"/>
      <c r="N61" s="6">
        <f t="shared" si="4"/>
        <v>1580</v>
      </c>
      <c r="O61" s="6">
        <f t="shared" si="5"/>
        <v>948</v>
      </c>
      <c r="P61" s="6">
        <f t="shared" si="6"/>
        <v>632</v>
      </c>
    </row>
    <row r="62" ht="20.1" customHeight="1" spans="1:16">
      <c r="A62" s="6">
        <v>57</v>
      </c>
      <c r="B62" s="6" t="s">
        <v>72</v>
      </c>
      <c r="C62" s="9">
        <v>39</v>
      </c>
      <c r="D62" s="6">
        <f t="shared" si="0"/>
        <v>780</v>
      </c>
      <c r="E62" s="6"/>
      <c r="F62" s="6">
        <f t="shared" si="1"/>
        <v>0</v>
      </c>
      <c r="G62" s="9">
        <v>150</v>
      </c>
      <c r="H62" s="6">
        <f t="shared" si="2"/>
        <v>750</v>
      </c>
      <c r="I62" s="10"/>
      <c r="J62" s="6">
        <f t="shared" si="3"/>
        <v>0</v>
      </c>
      <c r="K62" s="6"/>
      <c r="L62" s="6"/>
      <c r="M62" s="6"/>
      <c r="N62" s="6">
        <f t="shared" si="4"/>
        <v>1530</v>
      </c>
      <c r="O62" s="6">
        <f t="shared" si="5"/>
        <v>918</v>
      </c>
      <c r="P62" s="6">
        <f t="shared" si="6"/>
        <v>612</v>
      </c>
    </row>
    <row r="63" ht="20.1" customHeight="1" spans="1:16">
      <c r="A63" s="6">
        <v>58</v>
      </c>
      <c r="B63" s="6" t="s">
        <v>73</v>
      </c>
      <c r="C63" s="9">
        <v>16</v>
      </c>
      <c r="D63" s="6">
        <f t="shared" si="0"/>
        <v>320</v>
      </c>
      <c r="E63" s="6"/>
      <c r="F63" s="6">
        <f t="shared" si="1"/>
        <v>0</v>
      </c>
      <c r="G63" s="9">
        <v>80</v>
      </c>
      <c r="H63" s="6">
        <f t="shared" si="2"/>
        <v>400</v>
      </c>
      <c r="I63" s="11"/>
      <c r="J63" s="6">
        <f t="shared" si="3"/>
        <v>0</v>
      </c>
      <c r="K63" s="6"/>
      <c r="L63" s="6"/>
      <c r="M63" s="6"/>
      <c r="N63" s="6">
        <f t="shared" si="4"/>
        <v>720</v>
      </c>
      <c r="O63" s="6">
        <f t="shared" si="5"/>
        <v>432</v>
      </c>
      <c r="P63" s="6">
        <f t="shared" si="6"/>
        <v>288</v>
      </c>
    </row>
    <row r="64" ht="20.1" customHeight="1" spans="1:16">
      <c r="A64" s="6">
        <v>59</v>
      </c>
      <c r="B64" s="6" t="s">
        <v>74</v>
      </c>
      <c r="C64" s="9"/>
      <c r="D64" s="6">
        <f t="shared" si="0"/>
        <v>0</v>
      </c>
      <c r="E64" s="6"/>
      <c r="F64" s="6">
        <f t="shared" si="1"/>
        <v>0</v>
      </c>
      <c r="G64" s="9">
        <v>12</v>
      </c>
      <c r="H64" s="6">
        <f t="shared" si="2"/>
        <v>60</v>
      </c>
      <c r="I64" s="11"/>
      <c r="J64" s="6">
        <f t="shared" ref="J64:J111" si="7">I64*15</f>
        <v>0</v>
      </c>
      <c r="K64" s="6"/>
      <c r="L64" s="6"/>
      <c r="M64" s="6"/>
      <c r="N64" s="6">
        <f t="shared" si="4"/>
        <v>60</v>
      </c>
      <c r="O64" s="6">
        <f t="shared" si="5"/>
        <v>36</v>
      </c>
      <c r="P64" s="6">
        <f t="shared" ref="P64:P127" si="8">N64*0.4</f>
        <v>24</v>
      </c>
    </row>
    <row r="65" ht="20.1" customHeight="1" spans="1:16">
      <c r="A65" s="6">
        <v>60</v>
      </c>
      <c r="B65" s="6" t="s">
        <v>75</v>
      </c>
      <c r="C65" s="9"/>
      <c r="D65" s="6">
        <f t="shared" si="0"/>
        <v>0</v>
      </c>
      <c r="E65" s="6"/>
      <c r="F65" s="6">
        <f t="shared" si="1"/>
        <v>0</v>
      </c>
      <c r="G65" s="9">
        <v>26</v>
      </c>
      <c r="H65" s="6">
        <f t="shared" si="2"/>
        <v>130</v>
      </c>
      <c r="I65" s="11"/>
      <c r="J65" s="6">
        <f t="shared" si="7"/>
        <v>0</v>
      </c>
      <c r="K65" s="6"/>
      <c r="L65" s="6"/>
      <c r="M65" s="6"/>
      <c r="N65" s="6">
        <f t="shared" si="4"/>
        <v>130</v>
      </c>
      <c r="O65" s="6">
        <f t="shared" si="5"/>
        <v>78</v>
      </c>
      <c r="P65" s="6">
        <f t="shared" si="8"/>
        <v>52</v>
      </c>
    </row>
    <row r="66" ht="20.1" customHeight="1" spans="1:16">
      <c r="A66" s="6">
        <v>61</v>
      </c>
      <c r="B66" s="6" t="s">
        <v>76</v>
      </c>
      <c r="C66" s="9"/>
      <c r="D66" s="6">
        <f t="shared" si="0"/>
        <v>0</v>
      </c>
      <c r="E66" s="6"/>
      <c r="F66" s="6">
        <f t="shared" si="1"/>
        <v>0</v>
      </c>
      <c r="G66" s="9">
        <v>28</v>
      </c>
      <c r="H66" s="6">
        <f t="shared" si="2"/>
        <v>140</v>
      </c>
      <c r="I66" s="11"/>
      <c r="J66" s="6">
        <f t="shared" si="7"/>
        <v>0</v>
      </c>
      <c r="K66" s="6"/>
      <c r="L66" s="6"/>
      <c r="M66" s="6"/>
      <c r="N66" s="6">
        <f t="shared" si="4"/>
        <v>140</v>
      </c>
      <c r="O66" s="6">
        <f t="shared" si="5"/>
        <v>84</v>
      </c>
      <c r="P66" s="6">
        <f t="shared" si="8"/>
        <v>56</v>
      </c>
    </row>
    <row r="67" ht="20.1" customHeight="1" spans="1:16">
      <c r="A67" s="6">
        <v>62</v>
      </c>
      <c r="B67" s="6" t="s">
        <v>77</v>
      </c>
      <c r="C67" s="9"/>
      <c r="D67" s="6">
        <f t="shared" si="0"/>
        <v>0</v>
      </c>
      <c r="E67" s="6"/>
      <c r="F67" s="6">
        <f t="shared" si="1"/>
        <v>0</v>
      </c>
      <c r="G67" s="9">
        <v>26</v>
      </c>
      <c r="H67" s="6">
        <f t="shared" si="2"/>
        <v>130</v>
      </c>
      <c r="I67" s="11"/>
      <c r="J67" s="6">
        <f t="shared" si="7"/>
        <v>0</v>
      </c>
      <c r="K67" s="6"/>
      <c r="L67" s="6"/>
      <c r="M67" s="6"/>
      <c r="N67" s="6">
        <f t="shared" si="4"/>
        <v>130</v>
      </c>
      <c r="O67" s="6">
        <f t="shared" si="5"/>
        <v>78</v>
      </c>
      <c r="P67" s="6">
        <f t="shared" si="8"/>
        <v>52</v>
      </c>
    </row>
    <row r="68" ht="20.1" customHeight="1" spans="1:16">
      <c r="A68" s="6">
        <v>63</v>
      </c>
      <c r="B68" s="6" t="s">
        <v>78</v>
      </c>
      <c r="C68" s="9"/>
      <c r="D68" s="6">
        <f t="shared" si="0"/>
        <v>0</v>
      </c>
      <c r="E68" s="6"/>
      <c r="F68" s="6">
        <f t="shared" si="1"/>
        <v>0</v>
      </c>
      <c r="G68" s="9">
        <v>50</v>
      </c>
      <c r="H68" s="6">
        <f t="shared" si="2"/>
        <v>250</v>
      </c>
      <c r="I68" s="10"/>
      <c r="J68" s="6">
        <f t="shared" si="7"/>
        <v>0</v>
      </c>
      <c r="K68" s="6"/>
      <c r="L68" s="6"/>
      <c r="M68" s="6"/>
      <c r="N68" s="6">
        <f t="shared" si="4"/>
        <v>250</v>
      </c>
      <c r="O68" s="6">
        <f t="shared" si="5"/>
        <v>150</v>
      </c>
      <c r="P68" s="6">
        <f t="shared" si="8"/>
        <v>100</v>
      </c>
    </row>
    <row r="69" ht="20.1" customHeight="1" spans="1:16">
      <c r="A69" s="6">
        <v>64</v>
      </c>
      <c r="B69" s="6" t="s">
        <v>79</v>
      </c>
      <c r="C69" s="9">
        <v>49.7</v>
      </c>
      <c r="D69" s="6">
        <f t="shared" si="0"/>
        <v>994</v>
      </c>
      <c r="E69" s="9">
        <v>49.5</v>
      </c>
      <c r="F69" s="6">
        <f t="shared" si="1"/>
        <v>2970</v>
      </c>
      <c r="G69" s="10">
        <v>200</v>
      </c>
      <c r="H69" s="6">
        <v>1000</v>
      </c>
      <c r="I69" s="6">
        <v>50</v>
      </c>
      <c r="J69" s="6">
        <f t="shared" si="7"/>
        <v>750</v>
      </c>
      <c r="K69" s="6"/>
      <c r="L69" s="6"/>
      <c r="M69" s="6"/>
      <c r="N69" s="6">
        <f t="shared" si="4"/>
        <v>5714</v>
      </c>
      <c r="O69" s="6">
        <f t="shared" si="5"/>
        <v>3428.4</v>
      </c>
      <c r="P69" s="6">
        <f t="shared" si="8"/>
        <v>2285.6</v>
      </c>
    </row>
    <row r="70" ht="20.1" customHeight="1" spans="1:16">
      <c r="A70" s="6">
        <v>65</v>
      </c>
      <c r="B70" s="6" t="s">
        <v>80</v>
      </c>
      <c r="C70" s="9"/>
      <c r="D70" s="6">
        <f t="shared" si="0"/>
        <v>0</v>
      </c>
      <c r="E70" s="6"/>
      <c r="F70" s="6">
        <f t="shared" si="1"/>
        <v>0</v>
      </c>
      <c r="G70" s="9">
        <v>13</v>
      </c>
      <c r="H70" s="6">
        <f t="shared" si="2"/>
        <v>65</v>
      </c>
      <c r="I70" s="10"/>
      <c r="J70" s="6">
        <f t="shared" si="7"/>
        <v>0</v>
      </c>
      <c r="K70" s="6"/>
      <c r="L70" s="6"/>
      <c r="M70" s="6"/>
      <c r="N70" s="6">
        <f t="shared" si="4"/>
        <v>65</v>
      </c>
      <c r="O70" s="6">
        <f t="shared" si="5"/>
        <v>39</v>
      </c>
      <c r="P70" s="6">
        <f t="shared" si="8"/>
        <v>26</v>
      </c>
    </row>
    <row r="71" ht="20.1" customHeight="1" spans="1:16">
      <c r="A71" s="6">
        <v>66</v>
      </c>
      <c r="B71" s="6" t="s">
        <v>81</v>
      </c>
      <c r="C71" s="9"/>
      <c r="D71" s="6">
        <f t="shared" ref="D71:D134" si="9">C71*20</f>
        <v>0</v>
      </c>
      <c r="E71" s="6"/>
      <c r="F71" s="6">
        <f t="shared" ref="F71:F134" si="10">E71*60</f>
        <v>0</v>
      </c>
      <c r="G71" s="9">
        <v>22</v>
      </c>
      <c r="H71" s="6">
        <f t="shared" ref="H71:H134" si="11">G71*5</f>
        <v>110</v>
      </c>
      <c r="I71" s="11"/>
      <c r="J71" s="6">
        <f t="shared" si="7"/>
        <v>0</v>
      </c>
      <c r="K71" s="6"/>
      <c r="L71" s="6"/>
      <c r="M71" s="6"/>
      <c r="N71" s="6">
        <f t="shared" si="4"/>
        <v>110</v>
      </c>
      <c r="O71" s="6">
        <f t="shared" si="5"/>
        <v>66</v>
      </c>
      <c r="P71" s="6">
        <f t="shared" si="8"/>
        <v>44</v>
      </c>
    </row>
    <row r="72" ht="20.1" customHeight="1" spans="1:16">
      <c r="A72" s="6">
        <v>67</v>
      </c>
      <c r="B72" s="6" t="s">
        <v>82</v>
      </c>
      <c r="C72" s="9"/>
      <c r="D72" s="6">
        <f t="shared" si="9"/>
        <v>0</v>
      </c>
      <c r="E72" s="6"/>
      <c r="F72" s="6">
        <f t="shared" si="10"/>
        <v>0</v>
      </c>
      <c r="G72" s="9">
        <v>27</v>
      </c>
      <c r="H72" s="6">
        <f t="shared" si="11"/>
        <v>135</v>
      </c>
      <c r="I72" s="10"/>
      <c r="J72" s="6">
        <f t="shared" si="7"/>
        <v>0</v>
      </c>
      <c r="K72" s="6"/>
      <c r="L72" s="6"/>
      <c r="M72" s="6"/>
      <c r="N72" s="6">
        <f t="shared" si="4"/>
        <v>135</v>
      </c>
      <c r="O72" s="6">
        <f t="shared" ref="O72:O135" si="12">N72*0.6</f>
        <v>81</v>
      </c>
      <c r="P72" s="6">
        <f t="shared" si="8"/>
        <v>54</v>
      </c>
    </row>
    <row r="73" ht="20.1" customHeight="1" spans="1:16">
      <c r="A73" s="6">
        <v>68</v>
      </c>
      <c r="B73" s="6" t="s">
        <v>83</v>
      </c>
      <c r="C73" s="9"/>
      <c r="D73" s="6">
        <f t="shared" si="9"/>
        <v>0</v>
      </c>
      <c r="E73" s="6"/>
      <c r="F73" s="6">
        <f t="shared" si="10"/>
        <v>0</v>
      </c>
      <c r="G73" s="9">
        <v>50</v>
      </c>
      <c r="H73" s="6">
        <f t="shared" si="11"/>
        <v>250</v>
      </c>
      <c r="I73" s="11"/>
      <c r="J73" s="6">
        <f t="shared" si="7"/>
        <v>0</v>
      </c>
      <c r="K73" s="6"/>
      <c r="L73" s="6"/>
      <c r="M73" s="6"/>
      <c r="N73" s="6">
        <f t="shared" ref="N73:N82" si="13">D73+F73+H73+J73</f>
        <v>250</v>
      </c>
      <c r="O73" s="6">
        <f t="shared" si="12"/>
        <v>150</v>
      </c>
      <c r="P73" s="6">
        <f t="shared" si="8"/>
        <v>100</v>
      </c>
    </row>
    <row r="74" ht="20.1" customHeight="1" spans="1:16">
      <c r="A74" s="6">
        <v>69</v>
      </c>
      <c r="B74" s="6" t="s">
        <v>84</v>
      </c>
      <c r="C74" s="9"/>
      <c r="D74" s="6">
        <f t="shared" si="9"/>
        <v>0</v>
      </c>
      <c r="E74" s="6"/>
      <c r="F74" s="6">
        <f t="shared" si="10"/>
        <v>0</v>
      </c>
      <c r="G74" s="9">
        <v>24</v>
      </c>
      <c r="H74" s="6">
        <f t="shared" si="11"/>
        <v>120</v>
      </c>
      <c r="I74" s="11"/>
      <c r="J74" s="6">
        <f t="shared" si="7"/>
        <v>0</v>
      </c>
      <c r="K74" s="6"/>
      <c r="L74" s="6"/>
      <c r="M74" s="6"/>
      <c r="N74" s="6">
        <f t="shared" si="13"/>
        <v>120</v>
      </c>
      <c r="O74" s="6">
        <f t="shared" si="12"/>
        <v>72</v>
      </c>
      <c r="P74" s="6">
        <f t="shared" si="8"/>
        <v>48</v>
      </c>
    </row>
    <row r="75" ht="20.1" customHeight="1" spans="1:16">
      <c r="A75" s="6">
        <v>70</v>
      </c>
      <c r="B75" s="6" t="s">
        <v>85</v>
      </c>
      <c r="C75" s="9"/>
      <c r="D75" s="6">
        <f t="shared" si="9"/>
        <v>0</v>
      </c>
      <c r="E75" s="6"/>
      <c r="F75" s="6">
        <f t="shared" si="10"/>
        <v>0</v>
      </c>
      <c r="G75" s="9">
        <v>35</v>
      </c>
      <c r="H75" s="6">
        <f t="shared" si="11"/>
        <v>175</v>
      </c>
      <c r="I75" s="11"/>
      <c r="J75" s="6">
        <f t="shared" si="7"/>
        <v>0</v>
      </c>
      <c r="K75" s="6"/>
      <c r="L75" s="6"/>
      <c r="M75" s="6"/>
      <c r="N75" s="6">
        <f t="shared" si="13"/>
        <v>175</v>
      </c>
      <c r="O75" s="6">
        <f t="shared" si="12"/>
        <v>105</v>
      </c>
      <c r="P75" s="6">
        <f t="shared" si="8"/>
        <v>70</v>
      </c>
    </row>
    <row r="76" ht="20.1" customHeight="1" spans="1:16">
      <c r="A76" s="6">
        <v>71</v>
      </c>
      <c r="B76" s="6" t="s">
        <v>86</v>
      </c>
      <c r="C76" s="9"/>
      <c r="D76" s="6">
        <f t="shared" si="9"/>
        <v>0</v>
      </c>
      <c r="E76" s="6"/>
      <c r="F76" s="6">
        <f t="shared" si="10"/>
        <v>0</v>
      </c>
      <c r="G76" s="9">
        <v>16</v>
      </c>
      <c r="H76" s="6">
        <f t="shared" si="11"/>
        <v>80</v>
      </c>
      <c r="I76" s="11"/>
      <c r="J76" s="6">
        <f t="shared" si="7"/>
        <v>0</v>
      </c>
      <c r="K76" s="6"/>
      <c r="L76" s="6"/>
      <c r="M76" s="6"/>
      <c r="N76" s="6">
        <f t="shared" si="13"/>
        <v>80</v>
      </c>
      <c r="O76" s="6">
        <f t="shared" si="12"/>
        <v>48</v>
      </c>
      <c r="P76" s="6">
        <f t="shared" si="8"/>
        <v>32</v>
      </c>
    </row>
    <row r="77" ht="20.1" customHeight="1" spans="1:16">
      <c r="A77" s="6">
        <v>72</v>
      </c>
      <c r="B77" s="6" t="s">
        <v>87</v>
      </c>
      <c r="C77" s="6"/>
      <c r="D77" s="6">
        <f t="shared" si="9"/>
        <v>0</v>
      </c>
      <c r="E77" s="6"/>
      <c r="F77" s="6">
        <f t="shared" si="10"/>
        <v>0</v>
      </c>
      <c r="G77" s="9">
        <v>25</v>
      </c>
      <c r="H77" s="6">
        <f t="shared" si="11"/>
        <v>125</v>
      </c>
      <c r="I77" s="11"/>
      <c r="J77" s="6">
        <f t="shared" si="7"/>
        <v>0</v>
      </c>
      <c r="K77" s="6"/>
      <c r="L77" s="6"/>
      <c r="M77" s="6"/>
      <c r="N77" s="6">
        <f t="shared" si="13"/>
        <v>125</v>
      </c>
      <c r="O77" s="6">
        <f t="shared" si="12"/>
        <v>75</v>
      </c>
      <c r="P77" s="6">
        <f t="shared" si="8"/>
        <v>50</v>
      </c>
    </row>
    <row r="78" ht="20.1" customHeight="1" spans="1:16">
      <c r="A78" s="6">
        <v>73</v>
      </c>
      <c r="B78" s="6" t="s">
        <v>88</v>
      </c>
      <c r="C78" s="6"/>
      <c r="D78" s="6">
        <f t="shared" si="9"/>
        <v>0</v>
      </c>
      <c r="E78" s="6"/>
      <c r="F78" s="6">
        <f t="shared" si="10"/>
        <v>0</v>
      </c>
      <c r="G78" s="9">
        <v>8</v>
      </c>
      <c r="H78" s="6">
        <f t="shared" si="11"/>
        <v>40</v>
      </c>
      <c r="I78" s="11">
        <v>32</v>
      </c>
      <c r="J78" s="6">
        <f t="shared" si="7"/>
        <v>480</v>
      </c>
      <c r="K78" s="6"/>
      <c r="L78" s="6"/>
      <c r="M78" s="6"/>
      <c r="N78" s="6">
        <f t="shared" si="13"/>
        <v>520</v>
      </c>
      <c r="O78" s="6">
        <f t="shared" si="12"/>
        <v>312</v>
      </c>
      <c r="P78" s="6">
        <f t="shared" si="8"/>
        <v>208</v>
      </c>
    </row>
    <row r="79" ht="20.1" customHeight="1" spans="1:16">
      <c r="A79" s="6">
        <v>74</v>
      </c>
      <c r="B79" s="6" t="s">
        <v>89</v>
      </c>
      <c r="C79" s="6"/>
      <c r="D79" s="6">
        <f t="shared" si="9"/>
        <v>0</v>
      </c>
      <c r="E79" s="6"/>
      <c r="F79" s="6">
        <f t="shared" si="10"/>
        <v>0</v>
      </c>
      <c r="G79" s="9">
        <v>10</v>
      </c>
      <c r="H79" s="6">
        <f t="shared" si="11"/>
        <v>50</v>
      </c>
      <c r="I79" s="11"/>
      <c r="J79" s="6">
        <f t="shared" si="7"/>
        <v>0</v>
      </c>
      <c r="K79" s="6"/>
      <c r="L79" s="6"/>
      <c r="M79" s="6"/>
      <c r="N79" s="6">
        <f t="shared" si="13"/>
        <v>50</v>
      </c>
      <c r="O79" s="6">
        <f t="shared" si="12"/>
        <v>30</v>
      </c>
      <c r="P79" s="6">
        <f t="shared" si="8"/>
        <v>20</v>
      </c>
    </row>
    <row r="80" ht="20.1" customHeight="1" spans="1:16">
      <c r="A80" s="6">
        <v>75</v>
      </c>
      <c r="B80" s="6" t="s">
        <v>90</v>
      </c>
      <c r="C80" s="6"/>
      <c r="D80" s="6">
        <f t="shared" si="9"/>
        <v>0</v>
      </c>
      <c r="E80" s="6"/>
      <c r="F80" s="6">
        <f t="shared" si="10"/>
        <v>0</v>
      </c>
      <c r="G80" s="9">
        <v>13</v>
      </c>
      <c r="H80" s="6">
        <f t="shared" si="11"/>
        <v>65</v>
      </c>
      <c r="I80" s="11"/>
      <c r="J80" s="6">
        <f t="shared" si="7"/>
        <v>0</v>
      </c>
      <c r="K80" s="6"/>
      <c r="L80" s="6"/>
      <c r="M80" s="6"/>
      <c r="N80" s="6">
        <f t="shared" si="13"/>
        <v>65</v>
      </c>
      <c r="O80" s="6">
        <f t="shared" si="12"/>
        <v>39</v>
      </c>
      <c r="P80" s="6">
        <f t="shared" si="8"/>
        <v>26</v>
      </c>
    </row>
    <row r="81" ht="20.1" customHeight="1" spans="1:16">
      <c r="A81" s="6">
        <v>76</v>
      </c>
      <c r="B81" s="6" t="s">
        <v>91</v>
      </c>
      <c r="C81" s="6"/>
      <c r="D81" s="6">
        <f t="shared" si="9"/>
        <v>0</v>
      </c>
      <c r="E81" s="6"/>
      <c r="F81" s="6">
        <f t="shared" si="10"/>
        <v>0</v>
      </c>
      <c r="G81" s="9">
        <v>50</v>
      </c>
      <c r="H81" s="6">
        <f t="shared" si="11"/>
        <v>250</v>
      </c>
      <c r="I81" s="11"/>
      <c r="J81" s="6">
        <f t="shared" si="7"/>
        <v>0</v>
      </c>
      <c r="K81" s="6"/>
      <c r="L81" s="6"/>
      <c r="M81" s="6"/>
      <c r="N81" s="6">
        <f t="shared" si="13"/>
        <v>250</v>
      </c>
      <c r="O81" s="6">
        <f t="shared" si="12"/>
        <v>150</v>
      </c>
      <c r="P81" s="6">
        <f t="shared" si="8"/>
        <v>100</v>
      </c>
    </row>
    <row r="82" ht="20.1" customHeight="1" spans="1:16">
      <c r="A82" s="6">
        <v>77</v>
      </c>
      <c r="B82" s="6" t="s">
        <v>92</v>
      </c>
      <c r="C82" s="6"/>
      <c r="D82" s="6">
        <f t="shared" si="9"/>
        <v>0</v>
      </c>
      <c r="E82" s="6"/>
      <c r="F82" s="6">
        <f t="shared" si="10"/>
        <v>0</v>
      </c>
      <c r="G82" s="9">
        <v>45</v>
      </c>
      <c r="H82" s="6">
        <f t="shared" si="11"/>
        <v>225</v>
      </c>
      <c r="I82" s="11"/>
      <c r="J82" s="6">
        <f t="shared" si="7"/>
        <v>0</v>
      </c>
      <c r="K82" s="6"/>
      <c r="L82" s="6"/>
      <c r="M82" s="6"/>
      <c r="N82" s="6">
        <f t="shared" si="13"/>
        <v>225</v>
      </c>
      <c r="O82" s="6">
        <f t="shared" si="12"/>
        <v>135</v>
      </c>
      <c r="P82" s="6">
        <f t="shared" si="8"/>
        <v>90</v>
      </c>
    </row>
    <row r="83" ht="20.1" customHeight="1" spans="1:16">
      <c r="A83" s="6">
        <v>78</v>
      </c>
      <c r="B83" s="6" t="s">
        <v>93</v>
      </c>
      <c r="C83" s="6"/>
      <c r="D83" s="6">
        <f t="shared" si="9"/>
        <v>0</v>
      </c>
      <c r="E83" s="6"/>
      <c r="F83" s="6">
        <f t="shared" si="10"/>
        <v>0</v>
      </c>
      <c r="G83" s="9">
        <v>13</v>
      </c>
      <c r="H83" s="6">
        <f t="shared" si="11"/>
        <v>65</v>
      </c>
      <c r="I83" s="11"/>
      <c r="J83" s="6">
        <f t="shared" si="7"/>
        <v>0</v>
      </c>
      <c r="K83" s="6"/>
      <c r="L83" s="6"/>
      <c r="M83" s="6"/>
      <c r="N83" s="6">
        <f t="shared" ref="N83:N146" si="14">D83+F83+H83+J83</f>
        <v>65</v>
      </c>
      <c r="O83" s="6">
        <f t="shared" si="12"/>
        <v>39</v>
      </c>
      <c r="P83" s="6">
        <f t="shared" si="8"/>
        <v>26</v>
      </c>
    </row>
    <row r="84" ht="20.1" customHeight="1" spans="1:16">
      <c r="A84" s="6">
        <v>79</v>
      </c>
      <c r="B84" s="6" t="s">
        <v>94</v>
      </c>
      <c r="C84" s="6"/>
      <c r="D84" s="6">
        <f t="shared" si="9"/>
        <v>0</v>
      </c>
      <c r="E84" s="6"/>
      <c r="F84" s="6">
        <f t="shared" si="10"/>
        <v>0</v>
      </c>
      <c r="G84" s="9">
        <v>3</v>
      </c>
      <c r="H84" s="6">
        <f t="shared" si="11"/>
        <v>15</v>
      </c>
      <c r="I84" s="11"/>
      <c r="J84" s="6">
        <f t="shared" si="7"/>
        <v>0</v>
      </c>
      <c r="K84" s="6"/>
      <c r="L84" s="6"/>
      <c r="M84" s="6"/>
      <c r="N84" s="6">
        <f t="shared" si="14"/>
        <v>15</v>
      </c>
      <c r="O84" s="6">
        <f t="shared" si="12"/>
        <v>9</v>
      </c>
      <c r="P84" s="6">
        <f t="shared" si="8"/>
        <v>6</v>
      </c>
    </row>
    <row r="85" ht="20.1" customHeight="1" spans="1:16">
      <c r="A85" s="6">
        <v>80</v>
      </c>
      <c r="B85" s="6" t="s">
        <v>95</v>
      </c>
      <c r="C85" s="6"/>
      <c r="D85" s="6">
        <f t="shared" si="9"/>
        <v>0</v>
      </c>
      <c r="E85" s="6"/>
      <c r="F85" s="6">
        <f t="shared" si="10"/>
        <v>0</v>
      </c>
      <c r="G85" s="9">
        <v>27</v>
      </c>
      <c r="H85" s="6">
        <f t="shared" si="11"/>
        <v>135</v>
      </c>
      <c r="I85" s="11"/>
      <c r="J85" s="6">
        <f t="shared" si="7"/>
        <v>0</v>
      </c>
      <c r="K85" s="6"/>
      <c r="L85" s="6"/>
      <c r="M85" s="6"/>
      <c r="N85" s="6">
        <f t="shared" si="14"/>
        <v>135</v>
      </c>
      <c r="O85" s="6">
        <f t="shared" si="12"/>
        <v>81</v>
      </c>
      <c r="P85" s="6">
        <f t="shared" si="8"/>
        <v>54</v>
      </c>
    </row>
    <row r="86" ht="20.1" customHeight="1" spans="1:16">
      <c r="A86" s="6">
        <v>81</v>
      </c>
      <c r="B86" s="6" t="s">
        <v>96</v>
      </c>
      <c r="C86" s="6"/>
      <c r="D86" s="6">
        <f t="shared" si="9"/>
        <v>0</v>
      </c>
      <c r="E86" s="6"/>
      <c r="F86" s="6">
        <f t="shared" si="10"/>
        <v>0</v>
      </c>
      <c r="G86" s="9">
        <v>4</v>
      </c>
      <c r="H86" s="6">
        <f t="shared" si="11"/>
        <v>20</v>
      </c>
      <c r="I86" s="11"/>
      <c r="J86" s="6">
        <f t="shared" si="7"/>
        <v>0</v>
      </c>
      <c r="K86" s="6"/>
      <c r="L86" s="6"/>
      <c r="M86" s="6"/>
      <c r="N86" s="6">
        <f t="shared" si="14"/>
        <v>20</v>
      </c>
      <c r="O86" s="6">
        <f t="shared" si="12"/>
        <v>12</v>
      </c>
      <c r="P86" s="6">
        <f t="shared" si="8"/>
        <v>8</v>
      </c>
    </row>
    <row r="87" ht="20.1" customHeight="1" spans="1:16">
      <c r="A87" s="6">
        <v>82</v>
      </c>
      <c r="B87" s="6" t="s">
        <v>97</v>
      </c>
      <c r="C87" s="6"/>
      <c r="D87" s="6">
        <f t="shared" si="9"/>
        <v>0</v>
      </c>
      <c r="E87" s="6"/>
      <c r="F87" s="6">
        <f t="shared" si="10"/>
        <v>0</v>
      </c>
      <c r="G87" s="9">
        <v>36</v>
      </c>
      <c r="H87" s="6">
        <f t="shared" si="11"/>
        <v>180</v>
      </c>
      <c r="I87" s="11"/>
      <c r="J87" s="6">
        <f t="shared" si="7"/>
        <v>0</v>
      </c>
      <c r="K87" s="6"/>
      <c r="L87" s="6"/>
      <c r="M87" s="6"/>
      <c r="N87" s="6">
        <f t="shared" si="14"/>
        <v>180</v>
      </c>
      <c r="O87" s="6">
        <f t="shared" si="12"/>
        <v>108</v>
      </c>
      <c r="P87" s="6">
        <f t="shared" si="8"/>
        <v>72</v>
      </c>
    </row>
    <row r="88" ht="20.1" customHeight="1" spans="1:16">
      <c r="A88" s="6">
        <v>83</v>
      </c>
      <c r="B88" s="6" t="s">
        <v>98</v>
      </c>
      <c r="C88" s="6"/>
      <c r="D88" s="6">
        <f t="shared" si="9"/>
        <v>0</v>
      </c>
      <c r="E88" s="6"/>
      <c r="F88" s="6">
        <f t="shared" si="10"/>
        <v>0</v>
      </c>
      <c r="G88" s="9">
        <v>25</v>
      </c>
      <c r="H88" s="6">
        <f t="shared" si="11"/>
        <v>125</v>
      </c>
      <c r="I88" s="11"/>
      <c r="J88" s="6">
        <f t="shared" si="7"/>
        <v>0</v>
      </c>
      <c r="K88" s="6"/>
      <c r="L88" s="6"/>
      <c r="M88" s="6"/>
      <c r="N88" s="6">
        <f t="shared" si="14"/>
        <v>125</v>
      </c>
      <c r="O88" s="6">
        <f t="shared" si="12"/>
        <v>75</v>
      </c>
      <c r="P88" s="6">
        <f t="shared" si="8"/>
        <v>50</v>
      </c>
    </row>
    <row r="89" ht="20.1" customHeight="1" spans="1:16">
      <c r="A89" s="6">
        <v>84</v>
      </c>
      <c r="B89" s="6" t="s">
        <v>99</v>
      </c>
      <c r="C89" s="6"/>
      <c r="D89" s="6">
        <f t="shared" si="9"/>
        <v>0</v>
      </c>
      <c r="E89" s="6"/>
      <c r="F89" s="6">
        <f t="shared" si="10"/>
        <v>0</v>
      </c>
      <c r="G89" s="9">
        <v>45</v>
      </c>
      <c r="H89" s="6">
        <f t="shared" si="11"/>
        <v>225</v>
      </c>
      <c r="I89" s="11"/>
      <c r="J89" s="6">
        <f t="shared" si="7"/>
        <v>0</v>
      </c>
      <c r="K89" s="6"/>
      <c r="L89" s="6"/>
      <c r="M89" s="6"/>
      <c r="N89" s="6">
        <f t="shared" si="14"/>
        <v>225</v>
      </c>
      <c r="O89" s="6">
        <f t="shared" si="12"/>
        <v>135</v>
      </c>
      <c r="P89" s="6">
        <f t="shared" si="8"/>
        <v>90</v>
      </c>
    </row>
    <row r="90" ht="20.1" customHeight="1" spans="1:16">
      <c r="A90" s="6">
        <v>85</v>
      </c>
      <c r="B90" s="6" t="s">
        <v>100</v>
      </c>
      <c r="C90" s="6"/>
      <c r="D90" s="6">
        <f t="shared" si="9"/>
        <v>0</v>
      </c>
      <c r="E90" s="6"/>
      <c r="F90" s="6">
        <f t="shared" si="10"/>
        <v>0</v>
      </c>
      <c r="G90" s="9">
        <v>42</v>
      </c>
      <c r="H90" s="6">
        <f t="shared" si="11"/>
        <v>210</v>
      </c>
      <c r="I90" s="11"/>
      <c r="J90" s="6">
        <f t="shared" si="7"/>
        <v>0</v>
      </c>
      <c r="K90" s="6"/>
      <c r="L90" s="6"/>
      <c r="M90" s="6"/>
      <c r="N90" s="6">
        <f t="shared" si="14"/>
        <v>210</v>
      </c>
      <c r="O90" s="6">
        <f t="shared" si="12"/>
        <v>126</v>
      </c>
      <c r="P90" s="6">
        <f t="shared" si="8"/>
        <v>84</v>
      </c>
    </row>
    <row r="91" ht="20.1" customHeight="1" spans="1:16">
      <c r="A91" s="6">
        <v>86</v>
      </c>
      <c r="B91" s="6" t="s">
        <v>101</v>
      </c>
      <c r="C91" s="6"/>
      <c r="D91" s="6">
        <f t="shared" si="9"/>
        <v>0</v>
      </c>
      <c r="E91" s="6"/>
      <c r="F91" s="6">
        <f t="shared" si="10"/>
        <v>0</v>
      </c>
      <c r="G91" s="9">
        <v>17</v>
      </c>
      <c r="H91" s="6">
        <f t="shared" si="11"/>
        <v>85</v>
      </c>
      <c r="I91" s="11"/>
      <c r="J91" s="6">
        <f t="shared" si="7"/>
        <v>0</v>
      </c>
      <c r="K91" s="6"/>
      <c r="L91" s="6"/>
      <c r="M91" s="6"/>
      <c r="N91" s="6">
        <f t="shared" si="14"/>
        <v>85</v>
      </c>
      <c r="O91" s="6">
        <f t="shared" si="12"/>
        <v>51</v>
      </c>
      <c r="P91" s="6">
        <f t="shared" si="8"/>
        <v>34</v>
      </c>
    </row>
    <row r="92" ht="20.1" customHeight="1" spans="1:16">
      <c r="A92" s="6">
        <v>87</v>
      </c>
      <c r="B92" s="6" t="s">
        <v>102</v>
      </c>
      <c r="C92" s="6"/>
      <c r="D92" s="6">
        <f t="shared" si="9"/>
        <v>0</v>
      </c>
      <c r="E92" s="6"/>
      <c r="F92" s="6">
        <f t="shared" si="10"/>
        <v>0</v>
      </c>
      <c r="G92" s="9">
        <v>46</v>
      </c>
      <c r="H92" s="6">
        <f t="shared" si="11"/>
        <v>230</v>
      </c>
      <c r="I92" s="11"/>
      <c r="J92" s="6">
        <f t="shared" si="7"/>
        <v>0</v>
      </c>
      <c r="K92" s="6"/>
      <c r="L92" s="6"/>
      <c r="M92" s="6"/>
      <c r="N92" s="6">
        <f t="shared" si="14"/>
        <v>230</v>
      </c>
      <c r="O92" s="6">
        <f t="shared" si="12"/>
        <v>138</v>
      </c>
      <c r="P92" s="6">
        <f t="shared" si="8"/>
        <v>92</v>
      </c>
    </row>
    <row r="93" ht="20.1" customHeight="1" spans="1:16">
      <c r="A93" s="6">
        <v>88</v>
      </c>
      <c r="B93" s="6" t="s">
        <v>103</v>
      </c>
      <c r="C93" s="6"/>
      <c r="D93" s="6">
        <f t="shared" si="9"/>
        <v>0</v>
      </c>
      <c r="E93" s="6"/>
      <c r="F93" s="6">
        <f t="shared" si="10"/>
        <v>0</v>
      </c>
      <c r="G93" s="9">
        <v>20</v>
      </c>
      <c r="H93" s="6">
        <f t="shared" si="11"/>
        <v>100</v>
      </c>
      <c r="I93" s="11"/>
      <c r="J93" s="6">
        <f t="shared" si="7"/>
        <v>0</v>
      </c>
      <c r="K93" s="6"/>
      <c r="L93" s="6"/>
      <c r="M93" s="6"/>
      <c r="N93" s="6">
        <f t="shared" si="14"/>
        <v>100</v>
      </c>
      <c r="O93" s="6">
        <f t="shared" si="12"/>
        <v>60</v>
      </c>
      <c r="P93" s="6">
        <f t="shared" si="8"/>
        <v>40</v>
      </c>
    </row>
    <row r="94" ht="20.1" customHeight="1" spans="1:16">
      <c r="A94" s="6">
        <v>89</v>
      </c>
      <c r="B94" s="6" t="s">
        <v>104</v>
      </c>
      <c r="C94" s="6"/>
      <c r="D94" s="6">
        <f t="shared" si="9"/>
        <v>0</v>
      </c>
      <c r="E94" s="6"/>
      <c r="F94" s="6">
        <f t="shared" si="10"/>
        <v>0</v>
      </c>
      <c r="G94" s="9">
        <v>30</v>
      </c>
      <c r="H94" s="6">
        <f t="shared" si="11"/>
        <v>150</v>
      </c>
      <c r="I94" s="11"/>
      <c r="J94" s="6">
        <f t="shared" si="7"/>
        <v>0</v>
      </c>
      <c r="K94" s="6"/>
      <c r="L94" s="6"/>
      <c r="M94" s="6"/>
      <c r="N94" s="6">
        <f t="shared" si="14"/>
        <v>150</v>
      </c>
      <c r="O94" s="6">
        <f t="shared" si="12"/>
        <v>90</v>
      </c>
      <c r="P94" s="6">
        <f t="shared" si="8"/>
        <v>60</v>
      </c>
    </row>
    <row r="95" ht="20.1" customHeight="1" spans="1:16">
      <c r="A95" s="6">
        <v>90</v>
      </c>
      <c r="B95" s="6" t="s">
        <v>105</v>
      </c>
      <c r="C95" s="6"/>
      <c r="D95" s="6">
        <f t="shared" si="9"/>
        <v>0</v>
      </c>
      <c r="E95" s="6"/>
      <c r="F95" s="6">
        <f t="shared" si="10"/>
        <v>0</v>
      </c>
      <c r="G95" s="9">
        <v>90</v>
      </c>
      <c r="H95" s="6">
        <f t="shared" si="11"/>
        <v>450</v>
      </c>
      <c r="I95" s="11"/>
      <c r="J95" s="6">
        <f t="shared" si="7"/>
        <v>0</v>
      </c>
      <c r="K95" s="6"/>
      <c r="L95" s="6"/>
      <c r="M95" s="6"/>
      <c r="N95" s="6">
        <f t="shared" si="14"/>
        <v>450</v>
      </c>
      <c r="O95" s="6">
        <f t="shared" si="12"/>
        <v>270</v>
      </c>
      <c r="P95" s="6">
        <f t="shared" si="8"/>
        <v>180</v>
      </c>
    </row>
    <row r="96" ht="20.1" customHeight="1" spans="1:16">
      <c r="A96" s="6">
        <v>91</v>
      </c>
      <c r="B96" s="6" t="s">
        <v>106</v>
      </c>
      <c r="C96" s="6"/>
      <c r="D96" s="6">
        <f t="shared" si="9"/>
        <v>0</v>
      </c>
      <c r="E96" s="6"/>
      <c r="F96" s="6">
        <f t="shared" si="10"/>
        <v>0</v>
      </c>
      <c r="G96" s="9">
        <v>17</v>
      </c>
      <c r="H96" s="6">
        <f t="shared" si="11"/>
        <v>85</v>
      </c>
      <c r="I96" s="11"/>
      <c r="J96" s="6">
        <f t="shared" si="7"/>
        <v>0</v>
      </c>
      <c r="K96" s="6"/>
      <c r="L96" s="6"/>
      <c r="M96" s="6"/>
      <c r="N96" s="6">
        <f t="shared" si="14"/>
        <v>85</v>
      </c>
      <c r="O96" s="6">
        <f t="shared" si="12"/>
        <v>51</v>
      </c>
      <c r="P96" s="6">
        <f t="shared" si="8"/>
        <v>34</v>
      </c>
    </row>
    <row r="97" ht="20.1" customHeight="1" spans="1:16">
      <c r="A97" s="6">
        <v>92</v>
      </c>
      <c r="B97" s="6" t="s">
        <v>107</v>
      </c>
      <c r="C97" s="6"/>
      <c r="D97" s="6">
        <f t="shared" si="9"/>
        <v>0</v>
      </c>
      <c r="E97" s="6"/>
      <c r="F97" s="6">
        <f t="shared" si="10"/>
        <v>0</v>
      </c>
      <c r="G97" s="9">
        <v>29</v>
      </c>
      <c r="H97" s="6">
        <f t="shared" si="11"/>
        <v>145</v>
      </c>
      <c r="I97" s="11"/>
      <c r="J97" s="6">
        <f t="shared" si="7"/>
        <v>0</v>
      </c>
      <c r="K97" s="6"/>
      <c r="L97" s="6"/>
      <c r="M97" s="6"/>
      <c r="N97" s="6">
        <f t="shared" si="14"/>
        <v>145</v>
      </c>
      <c r="O97" s="6">
        <f t="shared" si="12"/>
        <v>87</v>
      </c>
      <c r="P97" s="6">
        <f t="shared" si="8"/>
        <v>58</v>
      </c>
    </row>
    <row r="98" ht="20.1" customHeight="1" spans="1:16">
      <c r="A98" s="6">
        <v>93</v>
      </c>
      <c r="B98" s="6" t="s">
        <v>108</v>
      </c>
      <c r="C98" s="6"/>
      <c r="D98" s="6">
        <f t="shared" si="9"/>
        <v>0</v>
      </c>
      <c r="E98" s="6"/>
      <c r="F98" s="6">
        <f t="shared" si="10"/>
        <v>0</v>
      </c>
      <c r="G98" s="9">
        <v>21</v>
      </c>
      <c r="H98" s="6">
        <f t="shared" si="11"/>
        <v>105</v>
      </c>
      <c r="I98" s="11"/>
      <c r="J98" s="6">
        <f t="shared" si="7"/>
        <v>0</v>
      </c>
      <c r="K98" s="6"/>
      <c r="L98" s="6"/>
      <c r="M98" s="6"/>
      <c r="N98" s="6">
        <f t="shared" si="14"/>
        <v>105</v>
      </c>
      <c r="O98" s="6">
        <f t="shared" si="12"/>
        <v>63</v>
      </c>
      <c r="P98" s="6">
        <f t="shared" si="8"/>
        <v>42</v>
      </c>
    </row>
    <row r="99" ht="20.1" customHeight="1" spans="1:16">
      <c r="A99" s="6">
        <v>94</v>
      </c>
      <c r="B99" s="6" t="s">
        <v>109</v>
      </c>
      <c r="C99" s="6"/>
      <c r="D99" s="6">
        <f t="shared" si="9"/>
        <v>0</v>
      </c>
      <c r="E99" s="6"/>
      <c r="F99" s="6">
        <f t="shared" si="10"/>
        <v>0</v>
      </c>
      <c r="G99" s="9">
        <v>50</v>
      </c>
      <c r="H99" s="6">
        <f t="shared" si="11"/>
        <v>250</v>
      </c>
      <c r="I99" s="11"/>
      <c r="J99" s="6">
        <f t="shared" si="7"/>
        <v>0</v>
      </c>
      <c r="K99" s="6"/>
      <c r="L99" s="6"/>
      <c r="M99" s="6"/>
      <c r="N99" s="6">
        <f t="shared" si="14"/>
        <v>250</v>
      </c>
      <c r="O99" s="6">
        <f t="shared" si="12"/>
        <v>150</v>
      </c>
      <c r="P99" s="6">
        <f t="shared" si="8"/>
        <v>100</v>
      </c>
    </row>
    <row r="100" ht="20.1" customHeight="1" spans="1:16">
      <c r="A100" s="6">
        <v>95</v>
      </c>
      <c r="B100" s="6" t="s">
        <v>110</v>
      </c>
      <c r="C100" s="6"/>
      <c r="D100" s="6">
        <f t="shared" si="9"/>
        <v>0</v>
      </c>
      <c r="E100" s="6"/>
      <c r="F100" s="6">
        <f t="shared" si="10"/>
        <v>0</v>
      </c>
      <c r="G100" s="9">
        <v>180</v>
      </c>
      <c r="H100" s="6">
        <f t="shared" si="11"/>
        <v>900</v>
      </c>
      <c r="I100" s="11"/>
      <c r="J100" s="6">
        <f t="shared" si="7"/>
        <v>0</v>
      </c>
      <c r="K100" s="6"/>
      <c r="L100" s="6"/>
      <c r="M100" s="6"/>
      <c r="N100" s="6">
        <f t="shared" si="14"/>
        <v>900</v>
      </c>
      <c r="O100" s="6">
        <f t="shared" si="12"/>
        <v>540</v>
      </c>
      <c r="P100" s="6">
        <f t="shared" si="8"/>
        <v>360</v>
      </c>
    </row>
    <row r="101" ht="20.1" customHeight="1" spans="1:16">
      <c r="A101" s="6">
        <v>96</v>
      </c>
      <c r="B101" s="6" t="s">
        <v>111</v>
      </c>
      <c r="C101" s="6"/>
      <c r="D101" s="6">
        <f t="shared" si="9"/>
        <v>0</v>
      </c>
      <c r="E101" s="6"/>
      <c r="F101" s="6">
        <f t="shared" si="10"/>
        <v>0</v>
      </c>
      <c r="G101" s="9">
        <v>23</v>
      </c>
      <c r="H101" s="6">
        <f t="shared" si="11"/>
        <v>115</v>
      </c>
      <c r="I101" s="11"/>
      <c r="J101" s="6">
        <f t="shared" si="7"/>
        <v>0</v>
      </c>
      <c r="K101" s="6"/>
      <c r="L101" s="6"/>
      <c r="M101" s="6"/>
      <c r="N101" s="6">
        <f t="shared" si="14"/>
        <v>115</v>
      </c>
      <c r="O101" s="6">
        <f t="shared" si="12"/>
        <v>69</v>
      </c>
      <c r="P101" s="6">
        <f t="shared" si="8"/>
        <v>46</v>
      </c>
    </row>
    <row r="102" ht="20.1" customHeight="1" spans="1:16">
      <c r="A102" s="6">
        <v>97</v>
      </c>
      <c r="B102" s="6" t="s">
        <v>112</v>
      </c>
      <c r="C102" s="6"/>
      <c r="D102" s="6">
        <f t="shared" si="9"/>
        <v>0</v>
      </c>
      <c r="E102" s="6"/>
      <c r="F102" s="6">
        <f t="shared" si="10"/>
        <v>0</v>
      </c>
      <c r="G102" s="9">
        <v>26</v>
      </c>
      <c r="H102" s="6">
        <f t="shared" si="11"/>
        <v>130</v>
      </c>
      <c r="I102" s="11"/>
      <c r="J102" s="6">
        <f t="shared" si="7"/>
        <v>0</v>
      </c>
      <c r="K102" s="6"/>
      <c r="L102" s="6"/>
      <c r="M102" s="6"/>
      <c r="N102" s="6">
        <f t="shared" si="14"/>
        <v>130</v>
      </c>
      <c r="O102" s="6">
        <f t="shared" si="12"/>
        <v>78</v>
      </c>
      <c r="P102" s="6">
        <f t="shared" si="8"/>
        <v>52</v>
      </c>
    </row>
    <row r="103" ht="20.1" customHeight="1" spans="1:16">
      <c r="A103" s="6">
        <v>98</v>
      </c>
      <c r="B103" s="6" t="s">
        <v>113</v>
      </c>
      <c r="C103" s="6"/>
      <c r="D103" s="6">
        <f t="shared" si="9"/>
        <v>0</v>
      </c>
      <c r="E103" s="6"/>
      <c r="F103" s="6">
        <f t="shared" si="10"/>
        <v>0</v>
      </c>
      <c r="G103" s="9">
        <v>28</v>
      </c>
      <c r="H103" s="6">
        <f t="shared" si="11"/>
        <v>140</v>
      </c>
      <c r="I103" s="11"/>
      <c r="J103" s="6">
        <f t="shared" si="7"/>
        <v>0</v>
      </c>
      <c r="K103" s="6"/>
      <c r="L103" s="6"/>
      <c r="M103" s="6"/>
      <c r="N103" s="6">
        <f t="shared" si="14"/>
        <v>140</v>
      </c>
      <c r="O103" s="6">
        <f t="shared" si="12"/>
        <v>84</v>
      </c>
      <c r="P103" s="6">
        <f t="shared" si="8"/>
        <v>56</v>
      </c>
    </row>
    <row r="104" ht="20.1" customHeight="1" spans="1:16">
      <c r="A104" s="6">
        <v>99</v>
      </c>
      <c r="B104" s="6" t="s">
        <v>114</v>
      </c>
      <c r="C104" s="6"/>
      <c r="D104" s="6">
        <f t="shared" si="9"/>
        <v>0</v>
      </c>
      <c r="E104" s="6"/>
      <c r="F104" s="6">
        <f t="shared" si="10"/>
        <v>0</v>
      </c>
      <c r="G104" s="9">
        <v>12</v>
      </c>
      <c r="H104" s="6">
        <f t="shared" si="11"/>
        <v>60</v>
      </c>
      <c r="I104" s="11"/>
      <c r="J104" s="6">
        <f t="shared" si="7"/>
        <v>0</v>
      </c>
      <c r="K104" s="6"/>
      <c r="L104" s="6"/>
      <c r="M104" s="6"/>
      <c r="N104" s="6">
        <f t="shared" si="14"/>
        <v>60</v>
      </c>
      <c r="O104" s="6">
        <f t="shared" si="12"/>
        <v>36</v>
      </c>
      <c r="P104" s="6">
        <f t="shared" si="8"/>
        <v>24</v>
      </c>
    </row>
    <row r="105" ht="20.1" customHeight="1" spans="1:16">
      <c r="A105" s="6">
        <v>100</v>
      </c>
      <c r="B105" s="6" t="s">
        <v>115</v>
      </c>
      <c r="C105" s="6">
        <v>12</v>
      </c>
      <c r="D105" s="6">
        <f t="shared" si="9"/>
        <v>240</v>
      </c>
      <c r="E105" s="6"/>
      <c r="F105" s="6">
        <f t="shared" si="10"/>
        <v>0</v>
      </c>
      <c r="G105" s="9">
        <v>7</v>
      </c>
      <c r="H105" s="6">
        <f t="shared" si="11"/>
        <v>35</v>
      </c>
      <c r="I105" s="11"/>
      <c r="J105" s="6">
        <f t="shared" si="7"/>
        <v>0</v>
      </c>
      <c r="K105" s="6"/>
      <c r="L105" s="6"/>
      <c r="M105" s="6"/>
      <c r="N105" s="6">
        <f t="shared" si="14"/>
        <v>275</v>
      </c>
      <c r="O105" s="6">
        <f t="shared" si="12"/>
        <v>165</v>
      </c>
      <c r="P105" s="6">
        <f t="shared" si="8"/>
        <v>110</v>
      </c>
    </row>
    <row r="106" ht="20.1" customHeight="1" spans="1:16">
      <c r="A106" s="6">
        <v>101</v>
      </c>
      <c r="B106" s="6" t="s">
        <v>116</v>
      </c>
      <c r="C106" s="6"/>
      <c r="D106" s="6">
        <f t="shared" si="9"/>
        <v>0</v>
      </c>
      <c r="E106" s="6"/>
      <c r="F106" s="6">
        <f t="shared" si="10"/>
        <v>0</v>
      </c>
      <c r="G106" s="9">
        <v>190</v>
      </c>
      <c r="H106" s="6">
        <f t="shared" si="11"/>
        <v>950</v>
      </c>
      <c r="I106" s="11"/>
      <c r="J106" s="6">
        <f t="shared" si="7"/>
        <v>0</v>
      </c>
      <c r="K106" s="6"/>
      <c r="L106" s="6"/>
      <c r="M106" s="6"/>
      <c r="N106" s="6">
        <f t="shared" si="14"/>
        <v>950</v>
      </c>
      <c r="O106" s="6">
        <f t="shared" si="12"/>
        <v>570</v>
      </c>
      <c r="P106" s="6">
        <f t="shared" si="8"/>
        <v>380</v>
      </c>
    </row>
    <row r="107" ht="20.1" customHeight="1" spans="1:16">
      <c r="A107" s="6">
        <v>102</v>
      </c>
      <c r="B107" s="6" t="s">
        <v>117</v>
      </c>
      <c r="C107" s="6"/>
      <c r="D107" s="6">
        <f t="shared" si="9"/>
        <v>0</v>
      </c>
      <c r="E107" s="6">
        <v>7</v>
      </c>
      <c r="F107" s="6">
        <f t="shared" si="10"/>
        <v>420</v>
      </c>
      <c r="G107" s="9">
        <v>184</v>
      </c>
      <c r="H107" s="6">
        <f t="shared" si="11"/>
        <v>920</v>
      </c>
      <c r="I107" s="11"/>
      <c r="J107" s="6">
        <f t="shared" si="7"/>
        <v>0</v>
      </c>
      <c r="K107" s="6"/>
      <c r="L107" s="6"/>
      <c r="M107" s="6"/>
      <c r="N107" s="6">
        <f t="shared" si="14"/>
        <v>1340</v>
      </c>
      <c r="O107" s="6">
        <f t="shared" si="12"/>
        <v>804</v>
      </c>
      <c r="P107" s="6">
        <f t="shared" si="8"/>
        <v>536</v>
      </c>
    </row>
    <row r="108" ht="20.1" customHeight="1" spans="1:16">
      <c r="A108" s="6">
        <v>103</v>
      </c>
      <c r="B108" s="6" t="s">
        <v>118</v>
      </c>
      <c r="C108" s="6"/>
      <c r="D108" s="6">
        <f t="shared" si="9"/>
        <v>0</v>
      </c>
      <c r="E108" s="6"/>
      <c r="F108" s="6">
        <f t="shared" si="10"/>
        <v>0</v>
      </c>
      <c r="G108" s="9">
        <v>50</v>
      </c>
      <c r="H108" s="6">
        <f t="shared" si="11"/>
        <v>250</v>
      </c>
      <c r="I108" s="11"/>
      <c r="J108" s="6">
        <f t="shared" si="7"/>
        <v>0</v>
      </c>
      <c r="K108" s="6"/>
      <c r="L108" s="6"/>
      <c r="M108" s="6"/>
      <c r="N108" s="6">
        <f t="shared" si="14"/>
        <v>250</v>
      </c>
      <c r="O108" s="6">
        <f t="shared" si="12"/>
        <v>150</v>
      </c>
      <c r="P108" s="6">
        <f t="shared" si="8"/>
        <v>100</v>
      </c>
    </row>
    <row r="109" ht="20.1" customHeight="1" spans="1:16">
      <c r="A109" s="6">
        <v>104</v>
      </c>
      <c r="B109" s="6" t="s">
        <v>119</v>
      </c>
      <c r="C109" s="6"/>
      <c r="D109" s="6">
        <f t="shared" si="9"/>
        <v>0</v>
      </c>
      <c r="E109" s="6"/>
      <c r="F109" s="6">
        <f t="shared" si="10"/>
        <v>0</v>
      </c>
      <c r="G109" s="9">
        <v>16</v>
      </c>
      <c r="H109" s="6">
        <f t="shared" si="11"/>
        <v>80</v>
      </c>
      <c r="I109" s="11"/>
      <c r="J109" s="6">
        <f t="shared" si="7"/>
        <v>0</v>
      </c>
      <c r="K109" s="6"/>
      <c r="L109" s="6"/>
      <c r="M109" s="6"/>
      <c r="N109" s="6">
        <f t="shared" si="14"/>
        <v>80</v>
      </c>
      <c r="O109" s="6">
        <f t="shared" si="12"/>
        <v>48</v>
      </c>
      <c r="P109" s="6">
        <f t="shared" si="8"/>
        <v>32</v>
      </c>
    </row>
    <row r="110" ht="20.1" customHeight="1" spans="1:16">
      <c r="A110" s="6">
        <v>105</v>
      </c>
      <c r="B110" s="6" t="s">
        <v>120</v>
      </c>
      <c r="C110" s="6"/>
      <c r="D110" s="6">
        <f t="shared" si="9"/>
        <v>0</v>
      </c>
      <c r="E110" s="6"/>
      <c r="F110" s="6">
        <f t="shared" si="10"/>
        <v>0</v>
      </c>
      <c r="G110" s="9">
        <v>50</v>
      </c>
      <c r="H110" s="6">
        <f t="shared" si="11"/>
        <v>250</v>
      </c>
      <c r="I110" s="11"/>
      <c r="J110" s="6">
        <f t="shared" si="7"/>
        <v>0</v>
      </c>
      <c r="K110" s="6"/>
      <c r="L110" s="6"/>
      <c r="M110" s="6"/>
      <c r="N110" s="6">
        <f t="shared" si="14"/>
        <v>250</v>
      </c>
      <c r="O110" s="6">
        <f t="shared" si="12"/>
        <v>150</v>
      </c>
      <c r="P110" s="6">
        <f t="shared" si="8"/>
        <v>100</v>
      </c>
    </row>
    <row r="111" ht="20.1" customHeight="1" spans="1:16">
      <c r="A111" s="6">
        <v>106</v>
      </c>
      <c r="B111" s="6" t="s">
        <v>121</v>
      </c>
      <c r="C111" s="6"/>
      <c r="D111" s="6">
        <f t="shared" si="9"/>
        <v>0</v>
      </c>
      <c r="E111" s="6">
        <v>6</v>
      </c>
      <c r="F111" s="6">
        <f t="shared" si="10"/>
        <v>360</v>
      </c>
      <c r="G111" s="9">
        <v>170</v>
      </c>
      <c r="H111" s="6">
        <f t="shared" si="11"/>
        <v>850</v>
      </c>
      <c r="I111" s="11"/>
      <c r="J111" s="6">
        <f t="shared" si="7"/>
        <v>0</v>
      </c>
      <c r="K111" s="6"/>
      <c r="L111" s="6"/>
      <c r="M111" s="6"/>
      <c r="N111" s="6">
        <f t="shared" si="14"/>
        <v>1210</v>
      </c>
      <c r="O111" s="6">
        <f t="shared" si="12"/>
        <v>726</v>
      </c>
      <c r="P111" s="6">
        <f t="shared" si="8"/>
        <v>484</v>
      </c>
    </row>
    <row r="112" ht="20.1" customHeight="1" spans="1:16">
      <c r="A112" s="6">
        <v>107</v>
      </c>
      <c r="B112" s="6" t="s">
        <v>122</v>
      </c>
      <c r="C112" s="6"/>
      <c r="D112" s="6">
        <f t="shared" si="9"/>
        <v>0</v>
      </c>
      <c r="E112" s="6">
        <v>10</v>
      </c>
      <c r="F112" s="6">
        <f t="shared" si="10"/>
        <v>600</v>
      </c>
      <c r="G112" s="9">
        <v>170</v>
      </c>
      <c r="H112" s="6">
        <f t="shared" si="11"/>
        <v>850</v>
      </c>
      <c r="I112" s="11"/>
      <c r="J112" s="6">
        <f t="shared" ref="J112:J175" si="15">I112*15</f>
        <v>0</v>
      </c>
      <c r="K112" s="6"/>
      <c r="L112" s="6"/>
      <c r="M112" s="6"/>
      <c r="N112" s="6">
        <f t="shared" si="14"/>
        <v>1450</v>
      </c>
      <c r="O112" s="6">
        <f t="shared" si="12"/>
        <v>870</v>
      </c>
      <c r="P112" s="6">
        <f t="shared" si="8"/>
        <v>580</v>
      </c>
    </row>
    <row r="113" ht="20.1" customHeight="1" spans="1:16">
      <c r="A113" s="6">
        <v>108</v>
      </c>
      <c r="B113" s="6" t="s">
        <v>123</v>
      </c>
      <c r="C113" s="6"/>
      <c r="D113" s="6">
        <f t="shared" si="9"/>
        <v>0</v>
      </c>
      <c r="E113" s="6"/>
      <c r="F113" s="6">
        <f t="shared" si="10"/>
        <v>0</v>
      </c>
      <c r="G113" s="9">
        <v>50</v>
      </c>
      <c r="H113" s="6">
        <f t="shared" si="11"/>
        <v>250</v>
      </c>
      <c r="I113" s="11">
        <v>12</v>
      </c>
      <c r="J113" s="6">
        <f t="shared" si="15"/>
        <v>180</v>
      </c>
      <c r="K113" s="6"/>
      <c r="L113" s="6"/>
      <c r="M113" s="6"/>
      <c r="N113" s="6">
        <f t="shared" si="14"/>
        <v>430</v>
      </c>
      <c r="O113" s="6">
        <f t="shared" si="12"/>
        <v>258</v>
      </c>
      <c r="P113" s="6">
        <f t="shared" si="8"/>
        <v>172</v>
      </c>
    </row>
    <row r="114" ht="20.1" customHeight="1" spans="1:16">
      <c r="A114" s="6">
        <v>109</v>
      </c>
      <c r="B114" s="6" t="s">
        <v>124</v>
      </c>
      <c r="C114" s="6"/>
      <c r="D114" s="6">
        <f t="shared" si="9"/>
        <v>0</v>
      </c>
      <c r="E114" s="6"/>
      <c r="F114" s="6">
        <f t="shared" si="10"/>
        <v>0</v>
      </c>
      <c r="G114" s="9">
        <v>18</v>
      </c>
      <c r="H114" s="6">
        <f t="shared" si="11"/>
        <v>90</v>
      </c>
      <c r="I114" s="11"/>
      <c r="J114" s="6">
        <f t="shared" si="15"/>
        <v>0</v>
      </c>
      <c r="K114" s="6"/>
      <c r="L114" s="6"/>
      <c r="M114" s="6"/>
      <c r="N114" s="6">
        <f t="shared" si="14"/>
        <v>90</v>
      </c>
      <c r="O114" s="6">
        <f t="shared" si="12"/>
        <v>54</v>
      </c>
      <c r="P114" s="6">
        <f t="shared" si="8"/>
        <v>36</v>
      </c>
    </row>
    <row r="115" ht="20.1" customHeight="1" spans="1:16">
      <c r="A115" s="6">
        <v>110</v>
      </c>
      <c r="B115" s="6" t="s">
        <v>125</v>
      </c>
      <c r="C115" s="6"/>
      <c r="D115" s="6">
        <f t="shared" si="9"/>
        <v>0</v>
      </c>
      <c r="E115" s="6"/>
      <c r="F115" s="6">
        <f t="shared" si="10"/>
        <v>0</v>
      </c>
      <c r="G115" s="9">
        <v>38</v>
      </c>
      <c r="H115" s="6">
        <f t="shared" si="11"/>
        <v>190</v>
      </c>
      <c r="I115" s="11"/>
      <c r="J115" s="6">
        <f t="shared" si="15"/>
        <v>0</v>
      </c>
      <c r="K115" s="6"/>
      <c r="L115" s="6"/>
      <c r="M115" s="6"/>
      <c r="N115" s="6">
        <f t="shared" si="14"/>
        <v>190</v>
      </c>
      <c r="O115" s="6">
        <f t="shared" si="12"/>
        <v>114</v>
      </c>
      <c r="P115" s="6">
        <f t="shared" si="8"/>
        <v>76</v>
      </c>
    </row>
    <row r="116" ht="20.1" customHeight="1" spans="1:16">
      <c r="A116" s="6">
        <v>111</v>
      </c>
      <c r="B116" s="6" t="s">
        <v>126</v>
      </c>
      <c r="C116" s="6"/>
      <c r="D116" s="6">
        <f t="shared" si="9"/>
        <v>0</v>
      </c>
      <c r="E116" s="6"/>
      <c r="F116" s="6">
        <f t="shared" si="10"/>
        <v>0</v>
      </c>
      <c r="G116" s="9">
        <v>50</v>
      </c>
      <c r="H116" s="6">
        <f t="shared" si="11"/>
        <v>250</v>
      </c>
      <c r="I116" s="11"/>
      <c r="J116" s="6">
        <f t="shared" si="15"/>
        <v>0</v>
      </c>
      <c r="K116" s="6"/>
      <c r="L116" s="6"/>
      <c r="M116" s="6"/>
      <c r="N116" s="6">
        <f t="shared" si="14"/>
        <v>250</v>
      </c>
      <c r="O116" s="6">
        <f t="shared" si="12"/>
        <v>150</v>
      </c>
      <c r="P116" s="6">
        <f t="shared" si="8"/>
        <v>100</v>
      </c>
    </row>
    <row r="117" ht="20.1" customHeight="1" spans="1:16">
      <c r="A117" s="6">
        <v>112</v>
      </c>
      <c r="B117" s="6" t="s">
        <v>127</v>
      </c>
      <c r="C117" s="6"/>
      <c r="D117" s="6">
        <f t="shared" si="9"/>
        <v>0</v>
      </c>
      <c r="E117" s="6"/>
      <c r="F117" s="6">
        <f t="shared" si="10"/>
        <v>0</v>
      </c>
      <c r="G117" s="9">
        <v>43</v>
      </c>
      <c r="H117" s="6">
        <f t="shared" si="11"/>
        <v>215</v>
      </c>
      <c r="I117" s="11"/>
      <c r="J117" s="6">
        <f t="shared" si="15"/>
        <v>0</v>
      </c>
      <c r="K117" s="6"/>
      <c r="L117" s="6"/>
      <c r="M117" s="6"/>
      <c r="N117" s="6">
        <f t="shared" si="14"/>
        <v>215</v>
      </c>
      <c r="O117" s="6">
        <f t="shared" si="12"/>
        <v>129</v>
      </c>
      <c r="P117" s="6">
        <f t="shared" si="8"/>
        <v>86</v>
      </c>
    </row>
    <row r="118" ht="20.1" customHeight="1" spans="1:16">
      <c r="A118" s="6">
        <v>113</v>
      </c>
      <c r="B118" s="6" t="s">
        <v>128</v>
      </c>
      <c r="C118" s="6">
        <v>12</v>
      </c>
      <c r="D118" s="6">
        <f t="shared" si="9"/>
        <v>240</v>
      </c>
      <c r="E118" s="6"/>
      <c r="F118" s="6">
        <f t="shared" si="10"/>
        <v>0</v>
      </c>
      <c r="G118" s="9">
        <v>50</v>
      </c>
      <c r="H118" s="6">
        <f t="shared" si="11"/>
        <v>250</v>
      </c>
      <c r="I118" s="11">
        <v>12</v>
      </c>
      <c r="J118" s="6">
        <f t="shared" si="15"/>
        <v>180</v>
      </c>
      <c r="K118" s="6"/>
      <c r="L118" s="6"/>
      <c r="M118" s="6"/>
      <c r="N118" s="6">
        <f t="shared" si="14"/>
        <v>670</v>
      </c>
      <c r="O118" s="6">
        <f t="shared" si="12"/>
        <v>402</v>
      </c>
      <c r="P118" s="6">
        <f t="shared" si="8"/>
        <v>268</v>
      </c>
    </row>
    <row r="119" ht="20.1" customHeight="1" spans="1:16">
      <c r="A119" s="6">
        <v>114</v>
      </c>
      <c r="B119" s="6" t="s">
        <v>129</v>
      </c>
      <c r="C119" s="6"/>
      <c r="D119" s="6">
        <f t="shared" si="9"/>
        <v>0</v>
      </c>
      <c r="E119" s="6"/>
      <c r="F119" s="6">
        <f t="shared" si="10"/>
        <v>0</v>
      </c>
      <c r="G119" s="9">
        <v>6</v>
      </c>
      <c r="H119" s="6">
        <f t="shared" si="11"/>
        <v>30</v>
      </c>
      <c r="I119" s="11"/>
      <c r="J119" s="6">
        <f t="shared" si="15"/>
        <v>0</v>
      </c>
      <c r="K119" s="6"/>
      <c r="L119" s="6"/>
      <c r="M119" s="6"/>
      <c r="N119" s="6">
        <f t="shared" si="14"/>
        <v>30</v>
      </c>
      <c r="O119" s="6">
        <f t="shared" si="12"/>
        <v>18</v>
      </c>
      <c r="P119" s="6">
        <f t="shared" si="8"/>
        <v>12</v>
      </c>
    </row>
    <row r="120" ht="20.1" customHeight="1" spans="1:16">
      <c r="A120" s="6">
        <v>115</v>
      </c>
      <c r="B120" s="6" t="s">
        <v>130</v>
      </c>
      <c r="C120" s="6"/>
      <c r="D120" s="6">
        <f t="shared" si="9"/>
        <v>0</v>
      </c>
      <c r="E120" s="6"/>
      <c r="F120" s="6">
        <f t="shared" si="10"/>
        <v>0</v>
      </c>
      <c r="G120" s="9">
        <v>50</v>
      </c>
      <c r="H120" s="6">
        <f t="shared" si="11"/>
        <v>250</v>
      </c>
      <c r="I120" s="11"/>
      <c r="J120" s="6">
        <f t="shared" si="15"/>
        <v>0</v>
      </c>
      <c r="K120" s="6"/>
      <c r="L120" s="6"/>
      <c r="M120" s="6"/>
      <c r="N120" s="6">
        <f t="shared" si="14"/>
        <v>250</v>
      </c>
      <c r="O120" s="6">
        <f t="shared" si="12"/>
        <v>150</v>
      </c>
      <c r="P120" s="6">
        <f t="shared" si="8"/>
        <v>100</v>
      </c>
    </row>
    <row r="121" ht="20.1" customHeight="1" spans="1:16">
      <c r="A121" s="6">
        <v>116</v>
      </c>
      <c r="B121" s="6" t="s">
        <v>131</v>
      </c>
      <c r="C121" s="6"/>
      <c r="D121" s="6">
        <f t="shared" si="9"/>
        <v>0</v>
      </c>
      <c r="E121" s="6"/>
      <c r="F121" s="6">
        <f t="shared" si="10"/>
        <v>0</v>
      </c>
      <c r="G121" s="9">
        <v>50</v>
      </c>
      <c r="H121" s="6">
        <f t="shared" si="11"/>
        <v>250</v>
      </c>
      <c r="I121" s="11"/>
      <c r="J121" s="6">
        <f t="shared" si="15"/>
        <v>0</v>
      </c>
      <c r="K121" s="6"/>
      <c r="L121" s="6"/>
      <c r="M121" s="6"/>
      <c r="N121" s="6">
        <f t="shared" si="14"/>
        <v>250</v>
      </c>
      <c r="O121" s="6">
        <f t="shared" si="12"/>
        <v>150</v>
      </c>
      <c r="P121" s="6">
        <f t="shared" si="8"/>
        <v>100</v>
      </c>
    </row>
    <row r="122" ht="20.1" customHeight="1" spans="1:16">
      <c r="A122" s="6">
        <v>117</v>
      </c>
      <c r="B122" s="6" t="s">
        <v>132</v>
      </c>
      <c r="C122" s="6"/>
      <c r="D122" s="6">
        <f t="shared" si="9"/>
        <v>0</v>
      </c>
      <c r="E122" s="6"/>
      <c r="F122" s="6">
        <f t="shared" si="10"/>
        <v>0</v>
      </c>
      <c r="G122" s="9">
        <v>10</v>
      </c>
      <c r="H122" s="6">
        <f t="shared" si="11"/>
        <v>50</v>
      </c>
      <c r="I122" s="11"/>
      <c r="J122" s="6">
        <f t="shared" si="15"/>
        <v>0</v>
      </c>
      <c r="K122" s="6"/>
      <c r="L122" s="6"/>
      <c r="M122" s="6"/>
      <c r="N122" s="6">
        <f t="shared" si="14"/>
        <v>50</v>
      </c>
      <c r="O122" s="6">
        <f t="shared" si="12"/>
        <v>30</v>
      </c>
      <c r="P122" s="6">
        <f t="shared" si="8"/>
        <v>20</v>
      </c>
    </row>
    <row r="123" ht="20.1" customHeight="1" spans="1:16">
      <c r="A123" s="6">
        <v>118</v>
      </c>
      <c r="B123" s="6" t="s">
        <v>133</v>
      </c>
      <c r="C123" s="6"/>
      <c r="D123" s="6">
        <f t="shared" si="9"/>
        <v>0</v>
      </c>
      <c r="E123" s="6"/>
      <c r="F123" s="6">
        <f t="shared" si="10"/>
        <v>0</v>
      </c>
      <c r="G123" s="9">
        <v>50</v>
      </c>
      <c r="H123" s="6">
        <f t="shared" si="11"/>
        <v>250</v>
      </c>
      <c r="I123" s="11"/>
      <c r="J123" s="6">
        <f t="shared" si="15"/>
        <v>0</v>
      </c>
      <c r="K123" s="6"/>
      <c r="L123" s="6"/>
      <c r="M123" s="6"/>
      <c r="N123" s="6">
        <f t="shared" si="14"/>
        <v>250</v>
      </c>
      <c r="O123" s="6">
        <f t="shared" si="12"/>
        <v>150</v>
      </c>
      <c r="P123" s="6">
        <f t="shared" si="8"/>
        <v>100</v>
      </c>
    </row>
    <row r="124" ht="20.1" customHeight="1" spans="1:16">
      <c r="A124" s="6">
        <v>119</v>
      </c>
      <c r="B124" s="6" t="s">
        <v>134</v>
      </c>
      <c r="C124" s="6"/>
      <c r="D124" s="6">
        <f t="shared" si="9"/>
        <v>0</v>
      </c>
      <c r="E124" s="6"/>
      <c r="F124" s="6">
        <f t="shared" si="10"/>
        <v>0</v>
      </c>
      <c r="G124" s="9">
        <v>50</v>
      </c>
      <c r="H124" s="6">
        <f t="shared" si="11"/>
        <v>250</v>
      </c>
      <c r="I124" s="11"/>
      <c r="J124" s="6">
        <f t="shared" si="15"/>
        <v>0</v>
      </c>
      <c r="K124" s="6"/>
      <c r="L124" s="6"/>
      <c r="M124" s="6"/>
      <c r="N124" s="6">
        <f t="shared" si="14"/>
        <v>250</v>
      </c>
      <c r="O124" s="6">
        <f t="shared" si="12"/>
        <v>150</v>
      </c>
      <c r="P124" s="6">
        <f t="shared" si="8"/>
        <v>100</v>
      </c>
    </row>
    <row r="125" ht="20.1" customHeight="1" spans="1:16">
      <c r="A125" s="6">
        <v>120</v>
      </c>
      <c r="B125" s="6" t="s">
        <v>135</v>
      </c>
      <c r="C125" s="6"/>
      <c r="D125" s="6">
        <f t="shared" si="9"/>
        <v>0</v>
      </c>
      <c r="E125" s="6"/>
      <c r="F125" s="6">
        <f t="shared" si="10"/>
        <v>0</v>
      </c>
      <c r="G125" s="9">
        <v>50</v>
      </c>
      <c r="H125" s="6">
        <f t="shared" si="11"/>
        <v>250</v>
      </c>
      <c r="I125" s="11"/>
      <c r="J125" s="6">
        <f t="shared" si="15"/>
        <v>0</v>
      </c>
      <c r="K125" s="6"/>
      <c r="L125" s="6"/>
      <c r="M125" s="6"/>
      <c r="N125" s="6">
        <f t="shared" si="14"/>
        <v>250</v>
      </c>
      <c r="O125" s="6">
        <f t="shared" si="12"/>
        <v>150</v>
      </c>
      <c r="P125" s="6">
        <f t="shared" si="8"/>
        <v>100</v>
      </c>
    </row>
    <row r="126" ht="20.1" customHeight="1" spans="1:16">
      <c r="A126" s="6">
        <v>121</v>
      </c>
      <c r="B126" s="6" t="s">
        <v>136</v>
      </c>
      <c r="C126" s="6"/>
      <c r="D126" s="6">
        <f t="shared" si="9"/>
        <v>0</v>
      </c>
      <c r="E126" s="6"/>
      <c r="F126" s="6">
        <f t="shared" si="10"/>
        <v>0</v>
      </c>
      <c r="G126" s="9">
        <v>50</v>
      </c>
      <c r="H126" s="6">
        <f t="shared" si="11"/>
        <v>250</v>
      </c>
      <c r="I126" s="11"/>
      <c r="J126" s="6">
        <f t="shared" si="15"/>
        <v>0</v>
      </c>
      <c r="K126" s="6"/>
      <c r="L126" s="6"/>
      <c r="M126" s="6"/>
      <c r="N126" s="6">
        <f t="shared" si="14"/>
        <v>250</v>
      </c>
      <c r="O126" s="6">
        <f t="shared" si="12"/>
        <v>150</v>
      </c>
      <c r="P126" s="6">
        <f t="shared" si="8"/>
        <v>100</v>
      </c>
    </row>
    <row r="127" ht="20.1" customHeight="1" spans="1:16">
      <c r="A127" s="6">
        <v>122</v>
      </c>
      <c r="B127" s="6" t="s">
        <v>137</v>
      </c>
      <c r="C127" s="9"/>
      <c r="D127" s="6">
        <f t="shared" si="9"/>
        <v>0</v>
      </c>
      <c r="E127" s="6"/>
      <c r="F127" s="6">
        <f t="shared" si="10"/>
        <v>0</v>
      </c>
      <c r="G127" s="9">
        <v>50</v>
      </c>
      <c r="H127" s="6">
        <f t="shared" si="11"/>
        <v>250</v>
      </c>
      <c r="I127" s="6"/>
      <c r="J127" s="6">
        <f t="shared" si="15"/>
        <v>0</v>
      </c>
      <c r="K127" s="6"/>
      <c r="L127" s="6"/>
      <c r="M127" s="6"/>
      <c r="N127" s="6">
        <f t="shared" si="14"/>
        <v>250</v>
      </c>
      <c r="O127" s="6">
        <f t="shared" si="12"/>
        <v>150</v>
      </c>
      <c r="P127" s="6">
        <f t="shared" si="8"/>
        <v>100</v>
      </c>
    </row>
    <row r="128" ht="20.1" customHeight="1" spans="1:16">
      <c r="A128" s="6">
        <v>123</v>
      </c>
      <c r="B128" s="6" t="s">
        <v>138</v>
      </c>
      <c r="C128" s="9"/>
      <c r="D128" s="6">
        <f t="shared" si="9"/>
        <v>0</v>
      </c>
      <c r="E128" s="6"/>
      <c r="F128" s="6">
        <f t="shared" si="10"/>
        <v>0</v>
      </c>
      <c r="G128" s="9">
        <v>50</v>
      </c>
      <c r="H128" s="6">
        <f t="shared" si="11"/>
        <v>250</v>
      </c>
      <c r="I128" s="6"/>
      <c r="J128" s="6">
        <f t="shared" si="15"/>
        <v>0</v>
      </c>
      <c r="K128" s="6"/>
      <c r="L128" s="6"/>
      <c r="M128" s="6"/>
      <c r="N128" s="6">
        <f t="shared" si="14"/>
        <v>250</v>
      </c>
      <c r="O128" s="6">
        <f t="shared" si="12"/>
        <v>150</v>
      </c>
      <c r="P128" s="6">
        <f t="shared" ref="P128:P156" si="16">N128*0.4</f>
        <v>100</v>
      </c>
    </row>
    <row r="129" ht="20.1" customHeight="1" spans="1:16">
      <c r="A129" s="6">
        <v>124</v>
      </c>
      <c r="B129" s="6" t="s">
        <v>139</v>
      </c>
      <c r="C129" s="9"/>
      <c r="D129" s="6">
        <f t="shared" si="9"/>
        <v>0</v>
      </c>
      <c r="E129" s="6"/>
      <c r="F129" s="6">
        <f t="shared" si="10"/>
        <v>0</v>
      </c>
      <c r="G129" s="9">
        <v>50</v>
      </c>
      <c r="H129" s="6">
        <f t="shared" si="11"/>
        <v>250</v>
      </c>
      <c r="I129" s="6"/>
      <c r="J129" s="6">
        <f t="shared" si="15"/>
        <v>0</v>
      </c>
      <c r="K129" s="6"/>
      <c r="L129" s="6"/>
      <c r="M129" s="6"/>
      <c r="N129" s="6">
        <f t="shared" si="14"/>
        <v>250</v>
      </c>
      <c r="O129" s="6">
        <f t="shared" si="12"/>
        <v>150</v>
      </c>
      <c r="P129" s="6">
        <f t="shared" si="16"/>
        <v>100</v>
      </c>
    </row>
    <row r="130" ht="20.1" customHeight="1" spans="1:16">
      <c r="A130" s="6">
        <v>125</v>
      </c>
      <c r="B130" s="6" t="s">
        <v>140</v>
      </c>
      <c r="C130" s="9"/>
      <c r="D130" s="6">
        <f t="shared" si="9"/>
        <v>0</v>
      </c>
      <c r="E130" s="6"/>
      <c r="F130" s="6">
        <f t="shared" si="10"/>
        <v>0</v>
      </c>
      <c r="G130" s="9">
        <v>50</v>
      </c>
      <c r="H130" s="6">
        <f t="shared" si="11"/>
        <v>250</v>
      </c>
      <c r="I130" s="6"/>
      <c r="J130" s="6">
        <f t="shared" si="15"/>
        <v>0</v>
      </c>
      <c r="K130" s="6"/>
      <c r="L130" s="6"/>
      <c r="M130" s="6"/>
      <c r="N130" s="6">
        <f t="shared" si="14"/>
        <v>250</v>
      </c>
      <c r="O130" s="6">
        <f t="shared" si="12"/>
        <v>150</v>
      </c>
      <c r="P130" s="6">
        <f t="shared" si="16"/>
        <v>100</v>
      </c>
    </row>
    <row r="131" ht="20.1" customHeight="1" spans="1:16">
      <c r="A131" s="6">
        <v>126</v>
      </c>
      <c r="B131" s="6" t="s">
        <v>141</v>
      </c>
      <c r="C131" s="9"/>
      <c r="D131" s="6">
        <f t="shared" si="9"/>
        <v>0</v>
      </c>
      <c r="E131" s="6"/>
      <c r="F131" s="6">
        <f t="shared" si="10"/>
        <v>0</v>
      </c>
      <c r="G131" s="9">
        <v>50</v>
      </c>
      <c r="H131" s="6">
        <f t="shared" si="11"/>
        <v>250</v>
      </c>
      <c r="I131" s="6"/>
      <c r="J131" s="6">
        <f t="shared" si="15"/>
        <v>0</v>
      </c>
      <c r="K131" s="6"/>
      <c r="L131" s="6"/>
      <c r="M131" s="6"/>
      <c r="N131" s="6">
        <f t="shared" si="14"/>
        <v>250</v>
      </c>
      <c r="O131" s="6">
        <f t="shared" si="12"/>
        <v>150</v>
      </c>
      <c r="P131" s="6">
        <f t="shared" si="16"/>
        <v>100</v>
      </c>
    </row>
    <row r="132" ht="20.1" customHeight="1" spans="1:16">
      <c r="A132" s="6">
        <v>127</v>
      </c>
      <c r="B132" s="6" t="s">
        <v>142</v>
      </c>
      <c r="C132" s="9"/>
      <c r="D132" s="6">
        <f t="shared" si="9"/>
        <v>0</v>
      </c>
      <c r="E132" s="6"/>
      <c r="F132" s="6">
        <f t="shared" si="10"/>
        <v>0</v>
      </c>
      <c r="G132" s="9">
        <v>50</v>
      </c>
      <c r="H132" s="6">
        <f t="shared" si="11"/>
        <v>250</v>
      </c>
      <c r="I132" s="6"/>
      <c r="J132" s="6">
        <f t="shared" si="15"/>
        <v>0</v>
      </c>
      <c r="K132" s="6"/>
      <c r="L132" s="6"/>
      <c r="M132" s="6"/>
      <c r="N132" s="6">
        <f t="shared" si="14"/>
        <v>250</v>
      </c>
      <c r="O132" s="6">
        <f t="shared" si="12"/>
        <v>150</v>
      </c>
      <c r="P132" s="6">
        <f t="shared" si="16"/>
        <v>100</v>
      </c>
    </row>
    <row r="133" ht="20.1" customHeight="1" spans="1:16">
      <c r="A133" s="6">
        <v>128</v>
      </c>
      <c r="B133" s="6" t="s">
        <v>143</v>
      </c>
      <c r="C133" s="9"/>
      <c r="D133" s="6">
        <f t="shared" si="9"/>
        <v>0</v>
      </c>
      <c r="E133" s="6">
        <v>7.5</v>
      </c>
      <c r="F133" s="6">
        <f t="shared" si="10"/>
        <v>450</v>
      </c>
      <c r="G133" s="9">
        <v>130</v>
      </c>
      <c r="H133" s="6">
        <f t="shared" si="11"/>
        <v>650</v>
      </c>
      <c r="I133" s="6"/>
      <c r="J133" s="6">
        <f t="shared" si="15"/>
        <v>0</v>
      </c>
      <c r="K133" s="6"/>
      <c r="L133" s="6"/>
      <c r="M133" s="6"/>
      <c r="N133" s="6">
        <f t="shared" si="14"/>
        <v>1100</v>
      </c>
      <c r="O133" s="6">
        <f t="shared" si="12"/>
        <v>660</v>
      </c>
      <c r="P133" s="6">
        <f t="shared" si="16"/>
        <v>440</v>
      </c>
    </row>
    <row r="134" ht="20.1" customHeight="1" spans="1:16">
      <c r="A134" s="6">
        <v>129</v>
      </c>
      <c r="B134" s="6" t="s">
        <v>144</v>
      </c>
      <c r="C134" s="9"/>
      <c r="D134" s="6">
        <f t="shared" si="9"/>
        <v>0</v>
      </c>
      <c r="E134" s="6"/>
      <c r="F134" s="6">
        <f t="shared" si="10"/>
        <v>0</v>
      </c>
      <c r="G134" s="9">
        <v>45</v>
      </c>
      <c r="H134" s="6">
        <f t="shared" si="11"/>
        <v>225</v>
      </c>
      <c r="I134" s="6"/>
      <c r="J134" s="6">
        <f t="shared" si="15"/>
        <v>0</v>
      </c>
      <c r="K134" s="6"/>
      <c r="L134" s="6"/>
      <c r="M134" s="6"/>
      <c r="N134" s="6">
        <f t="shared" si="14"/>
        <v>225</v>
      </c>
      <c r="O134" s="6">
        <f t="shared" si="12"/>
        <v>135</v>
      </c>
      <c r="P134" s="6">
        <f t="shared" si="16"/>
        <v>90</v>
      </c>
    </row>
    <row r="135" ht="20.1" customHeight="1" spans="1:16">
      <c r="A135" s="6">
        <v>130</v>
      </c>
      <c r="B135" s="6" t="s">
        <v>145</v>
      </c>
      <c r="C135" s="9"/>
      <c r="D135" s="6">
        <f t="shared" ref="D135:D156" si="17">C135*20</f>
        <v>0</v>
      </c>
      <c r="E135" s="6"/>
      <c r="F135" s="6">
        <f t="shared" ref="F135:F156" si="18">E135*60</f>
        <v>0</v>
      </c>
      <c r="G135" s="9">
        <v>49</v>
      </c>
      <c r="H135" s="6">
        <f t="shared" ref="H135:H156" si="19">G135*5</f>
        <v>245</v>
      </c>
      <c r="I135" s="6"/>
      <c r="J135" s="6">
        <f t="shared" si="15"/>
        <v>0</v>
      </c>
      <c r="K135" s="6"/>
      <c r="L135" s="6"/>
      <c r="M135" s="6"/>
      <c r="N135" s="6">
        <f t="shared" si="14"/>
        <v>245</v>
      </c>
      <c r="O135" s="6">
        <f t="shared" si="12"/>
        <v>147</v>
      </c>
      <c r="P135" s="6">
        <f t="shared" si="16"/>
        <v>98</v>
      </c>
    </row>
    <row r="136" ht="20.1" customHeight="1" spans="1:16">
      <c r="A136" s="6">
        <v>131</v>
      </c>
      <c r="B136" s="6" t="s">
        <v>146</v>
      </c>
      <c r="C136" s="9"/>
      <c r="D136" s="6">
        <f t="shared" si="17"/>
        <v>0</v>
      </c>
      <c r="E136" s="6"/>
      <c r="F136" s="6">
        <f t="shared" si="18"/>
        <v>0</v>
      </c>
      <c r="G136" s="9">
        <v>50</v>
      </c>
      <c r="H136" s="6">
        <f t="shared" si="19"/>
        <v>250</v>
      </c>
      <c r="I136" s="6"/>
      <c r="J136" s="6">
        <f t="shared" si="15"/>
        <v>0</v>
      </c>
      <c r="K136" s="6"/>
      <c r="L136" s="6"/>
      <c r="M136" s="6"/>
      <c r="N136" s="6">
        <f t="shared" si="14"/>
        <v>250</v>
      </c>
      <c r="O136" s="6">
        <f t="shared" ref="O136:O156" si="20">N136*0.6</f>
        <v>150</v>
      </c>
      <c r="P136" s="6">
        <f t="shared" si="16"/>
        <v>100</v>
      </c>
    </row>
    <row r="137" ht="20.1" customHeight="1" spans="1:16">
      <c r="A137" s="6">
        <v>132</v>
      </c>
      <c r="B137" s="6" t="s">
        <v>147</v>
      </c>
      <c r="C137" s="9"/>
      <c r="D137" s="6">
        <f t="shared" si="17"/>
        <v>0</v>
      </c>
      <c r="E137" s="6"/>
      <c r="F137" s="6">
        <f t="shared" si="18"/>
        <v>0</v>
      </c>
      <c r="G137" s="9">
        <v>50</v>
      </c>
      <c r="H137" s="6">
        <f t="shared" si="19"/>
        <v>250</v>
      </c>
      <c r="I137" s="6"/>
      <c r="J137" s="6">
        <f t="shared" si="15"/>
        <v>0</v>
      </c>
      <c r="K137" s="6"/>
      <c r="L137" s="6"/>
      <c r="M137" s="6"/>
      <c r="N137" s="6">
        <f t="shared" si="14"/>
        <v>250</v>
      </c>
      <c r="O137" s="6">
        <f t="shared" si="20"/>
        <v>150</v>
      </c>
      <c r="P137" s="6">
        <f t="shared" si="16"/>
        <v>100</v>
      </c>
    </row>
    <row r="138" ht="20.1" customHeight="1" spans="1:16">
      <c r="A138" s="6">
        <v>133</v>
      </c>
      <c r="B138" s="6" t="s">
        <v>148</v>
      </c>
      <c r="C138" s="9"/>
      <c r="D138" s="6">
        <f t="shared" si="17"/>
        <v>0</v>
      </c>
      <c r="E138" s="6"/>
      <c r="F138" s="6">
        <f t="shared" si="18"/>
        <v>0</v>
      </c>
      <c r="G138" s="9">
        <v>50</v>
      </c>
      <c r="H138" s="6">
        <f t="shared" si="19"/>
        <v>250</v>
      </c>
      <c r="I138" s="6"/>
      <c r="J138" s="6">
        <f t="shared" si="15"/>
        <v>0</v>
      </c>
      <c r="K138" s="6"/>
      <c r="L138" s="6"/>
      <c r="M138" s="6"/>
      <c r="N138" s="6">
        <f t="shared" si="14"/>
        <v>250</v>
      </c>
      <c r="O138" s="6">
        <f t="shared" si="20"/>
        <v>150</v>
      </c>
      <c r="P138" s="6">
        <f t="shared" si="16"/>
        <v>100</v>
      </c>
    </row>
    <row r="139" ht="20.1" customHeight="1" spans="1:16">
      <c r="A139" s="6">
        <v>134</v>
      </c>
      <c r="B139" s="6" t="s">
        <v>149</v>
      </c>
      <c r="C139" s="9"/>
      <c r="D139" s="6">
        <f t="shared" si="17"/>
        <v>0</v>
      </c>
      <c r="E139" s="6"/>
      <c r="F139" s="6">
        <f t="shared" si="18"/>
        <v>0</v>
      </c>
      <c r="G139" s="9">
        <v>46</v>
      </c>
      <c r="H139" s="6">
        <f t="shared" si="19"/>
        <v>230</v>
      </c>
      <c r="I139" s="6"/>
      <c r="J139" s="6">
        <f t="shared" si="15"/>
        <v>0</v>
      </c>
      <c r="K139" s="6"/>
      <c r="L139" s="6"/>
      <c r="M139" s="6"/>
      <c r="N139" s="6">
        <f t="shared" si="14"/>
        <v>230</v>
      </c>
      <c r="O139" s="6">
        <f t="shared" si="20"/>
        <v>138</v>
      </c>
      <c r="P139" s="6">
        <f t="shared" si="16"/>
        <v>92</v>
      </c>
    </row>
    <row r="140" ht="20.1" customHeight="1" spans="1:16">
      <c r="A140" s="6">
        <v>135</v>
      </c>
      <c r="B140" s="6" t="s">
        <v>150</v>
      </c>
      <c r="C140" s="9"/>
      <c r="D140" s="6">
        <f t="shared" si="17"/>
        <v>0</v>
      </c>
      <c r="E140" s="6"/>
      <c r="F140" s="6">
        <f t="shared" si="18"/>
        <v>0</v>
      </c>
      <c r="G140" s="9">
        <v>49</v>
      </c>
      <c r="H140" s="6">
        <f t="shared" si="19"/>
        <v>245</v>
      </c>
      <c r="I140" s="6"/>
      <c r="J140" s="6">
        <f t="shared" si="15"/>
        <v>0</v>
      </c>
      <c r="K140" s="6"/>
      <c r="L140" s="6"/>
      <c r="M140" s="6"/>
      <c r="N140" s="6">
        <f t="shared" si="14"/>
        <v>245</v>
      </c>
      <c r="O140" s="6">
        <f t="shared" si="20"/>
        <v>147</v>
      </c>
      <c r="P140" s="6">
        <f t="shared" si="16"/>
        <v>98</v>
      </c>
    </row>
    <row r="141" ht="20.1" customHeight="1" spans="1:16">
      <c r="A141" s="6">
        <v>136</v>
      </c>
      <c r="B141" s="6" t="s">
        <v>151</v>
      </c>
      <c r="C141" s="9"/>
      <c r="D141" s="6">
        <f t="shared" si="17"/>
        <v>0</v>
      </c>
      <c r="E141" s="6"/>
      <c r="F141" s="6">
        <f t="shared" si="18"/>
        <v>0</v>
      </c>
      <c r="G141" s="9">
        <v>50</v>
      </c>
      <c r="H141" s="6">
        <f t="shared" si="19"/>
        <v>250</v>
      </c>
      <c r="I141" s="6"/>
      <c r="J141" s="6">
        <f t="shared" si="15"/>
        <v>0</v>
      </c>
      <c r="K141" s="6"/>
      <c r="L141" s="6"/>
      <c r="M141" s="6"/>
      <c r="N141" s="6">
        <f t="shared" si="14"/>
        <v>250</v>
      </c>
      <c r="O141" s="6">
        <f t="shared" si="20"/>
        <v>150</v>
      </c>
      <c r="P141" s="6">
        <f t="shared" si="16"/>
        <v>100</v>
      </c>
    </row>
    <row r="142" ht="20.1" customHeight="1" spans="1:16">
      <c r="A142" s="6">
        <v>137</v>
      </c>
      <c r="B142" s="6" t="s">
        <v>152</v>
      </c>
      <c r="C142" s="9"/>
      <c r="D142" s="6">
        <f t="shared" si="17"/>
        <v>0</v>
      </c>
      <c r="E142" s="6"/>
      <c r="F142" s="6">
        <f t="shared" si="18"/>
        <v>0</v>
      </c>
      <c r="G142" s="9">
        <v>50</v>
      </c>
      <c r="H142" s="6">
        <f t="shared" si="19"/>
        <v>250</v>
      </c>
      <c r="I142" s="6"/>
      <c r="J142" s="6">
        <f t="shared" si="15"/>
        <v>0</v>
      </c>
      <c r="K142" s="6"/>
      <c r="L142" s="6"/>
      <c r="M142" s="6"/>
      <c r="N142" s="6">
        <f t="shared" si="14"/>
        <v>250</v>
      </c>
      <c r="O142" s="6">
        <f t="shared" si="20"/>
        <v>150</v>
      </c>
      <c r="P142" s="6">
        <f t="shared" si="16"/>
        <v>100</v>
      </c>
    </row>
    <row r="143" ht="20.1" customHeight="1" spans="1:16">
      <c r="A143" s="6">
        <v>138</v>
      </c>
      <c r="B143" s="6" t="s">
        <v>153</v>
      </c>
      <c r="C143" s="9"/>
      <c r="D143" s="6">
        <f t="shared" si="17"/>
        <v>0</v>
      </c>
      <c r="E143" s="6"/>
      <c r="F143" s="6">
        <f t="shared" si="18"/>
        <v>0</v>
      </c>
      <c r="G143" s="9">
        <v>20</v>
      </c>
      <c r="H143" s="6">
        <f t="shared" si="19"/>
        <v>100</v>
      </c>
      <c r="I143" s="6"/>
      <c r="J143" s="6">
        <f t="shared" si="15"/>
        <v>0</v>
      </c>
      <c r="K143" s="6"/>
      <c r="L143" s="6"/>
      <c r="M143" s="6"/>
      <c r="N143" s="6">
        <f t="shared" si="14"/>
        <v>100</v>
      </c>
      <c r="O143" s="6">
        <f t="shared" si="20"/>
        <v>60</v>
      </c>
      <c r="P143" s="6">
        <f t="shared" si="16"/>
        <v>40</v>
      </c>
    </row>
    <row r="144" ht="20.1" customHeight="1" spans="1:16">
      <c r="A144" s="6">
        <v>139</v>
      </c>
      <c r="B144" s="6" t="s">
        <v>154</v>
      </c>
      <c r="C144" s="9"/>
      <c r="D144" s="6">
        <f t="shared" si="17"/>
        <v>0</v>
      </c>
      <c r="E144" s="6"/>
      <c r="F144" s="6">
        <f t="shared" si="18"/>
        <v>0</v>
      </c>
      <c r="G144" s="9">
        <v>16</v>
      </c>
      <c r="H144" s="6">
        <f t="shared" si="19"/>
        <v>80</v>
      </c>
      <c r="I144" s="6"/>
      <c r="J144" s="6">
        <f t="shared" si="15"/>
        <v>0</v>
      </c>
      <c r="K144" s="6"/>
      <c r="L144" s="6"/>
      <c r="M144" s="6"/>
      <c r="N144" s="6">
        <f t="shared" si="14"/>
        <v>80</v>
      </c>
      <c r="O144" s="6">
        <f t="shared" si="20"/>
        <v>48</v>
      </c>
      <c r="P144" s="6">
        <f t="shared" si="16"/>
        <v>32</v>
      </c>
    </row>
    <row r="145" ht="20.1" customHeight="1" spans="1:16">
      <c r="A145" s="6">
        <v>140</v>
      </c>
      <c r="B145" s="6" t="s">
        <v>155</v>
      </c>
      <c r="C145" s="9"/>
      <c r="D145" s="6">
        <f t="shared" si="17"/>
        <v>0</v>
      </c>
      <c r="E145" s="6"/>
      <c r="F145" s="6">
        <f t="shared" si="18"/>
        <v>0</v>
      </c>
      <c r="G145" s="9">
        <v>16</v>
      </c>
      <c r="H145" s="6">
        <f t="shared" si="19"/>
        <v>80</v>
      </c>
      <c r="I145" s="6"/>
      <c r="J145" s="6">
        <f t="shared" si="15"/>
        <v>0</v>
      </c>
      <c r="K145" s="6"/>
      <c r="L145" s="6"/>
      <c r="M145" s="6"/>
      <c r="N145" s="6">
        <f t="shared" si="14"/>
        <v>80</v>
      </c>
      <c r="O145" s="6">
        <f t="shared" si="20"/>
        <v>48</v>
      </c>
      <c r="P145" s="6">
        <f t="shared" si="16"/>
        <v>32</v>
      </c>
    </row>
    <row r="146" ht="20.1" customHeight="1" spans="1:16">
      <c r="A146" s="6">
        <v>141</v>
      </c>
      <c r="B146" s="6" t="s">
        <v>156</v>
      </c>
      <c r="C146" s="9"/>
      <c r="D146" s="6">
        <f t="shared" si="17"/>
        <v>0</v>
      </c>
      <c r="E146" s="6"/>
      <c r="F146" s="6">
        <f t="shared" si="18"/>
        <v>0</v>
      </c>
      <c r="G146" s="9">
        <v>50</v>
      </c>
      <c r="H146" s="6">
        <f t="shared" si="19"/>
        <v>250</v>
      </c>
      <c r="I146" s="6"/>
      <c r="J146" s="6">
        <f t="shared" si="15"/>
        <v>0</v>
      </c>
      <c r="K146" s="6"/>
      <c r="L146" s="6"/>
      <c r="M146" s="6"/>
      <c r="N146" s="6">
        <f t="shared" si="14"/>
        <v>250</v>
      </c>
      <c r="O146" s="6">
        <f t="shared" si="20"/>
        <v>150</v>
      </c>
      <c r="P146" s="6">
        <f t="shared" si="16"/>
        <v>100</v>
      </c>
    </row>
    <row r="147" ht="20.1" customHeight="1" spans="1:16">
      <c r="A147" s="6">
        <v>142</v>
      </c>
      <c r="B147" s="6" t="s">
        <v>157</v>
      </c>
      <c r="C147" s="9"/>
      <c r="D147" s="6">
        <f t="shared" si="17"/>
        <v>0</v>
      </c>
      <c r="E147" s="6"/>
      <c r="F147" s="6">
        <f t="shared" si="18"/>
        <v>0</v>
      </c>
      <c r="G147" s="9">
        <v>50</v>
      </c>
      <c r="H147" s="6">
        <f t="shared" si="19"/>
        <v>250</v>
      </c>
      <c r="I147" s="6"/>
      <c r="J147" s="6">
        <f t="shared" si="15"/>
        <v>0</v>
      </c>
      <c r="K147" s="6"/>
      <c r="L147" s="6"/>
      <c r="M147" s="6"/>
      <c r="N147" s="6">
        <f t="shared" ref="N147:N156" si="21">D147+F147+H147+J147</f>
        <v>250</v>
      </c>
      <c r="O147" s="6">
        <f t="shared" si="20"/>
        <v>150</v>
      </c>
      <c r="P147" s="6">
        <f t="shared" si="16"/>
        <v>100</v>
      </c>
    </row>
    <row r="148" ht="20.1" customHeight="1" spans="1:16">
      <c r="A148" s="6">
        <v>143</v>
      </c>
      <c r="B148" s="6" t="s">
        <v>158</v>
      </c>
      <c r="C148" s="9"/>
      <c r="D148" s="6">
        <f t="shared" si="17"/>
        <v>0</v>
      </c>
      <c r="E148" s="6"/>
      <c r="F148" s="6">
        <f t="shared" si="18"/>
        <v>0</v>
      </c>
      <c r="G148" s="9">
        <v>16</v>
      </c>
      <c r="H148" s="6">
        <f t="shared" si="19"/>
        <v>80</v>
      </c>
      <c r="I148" s="6"/>
      <c r="J148" s="6">
        <f t="shared" si="15"/>
        <v>0</v>
      </c>
      <c r="K148" s="6"/>
      <c r="L148" s="6"/>
      <c r="M148" s="6"/>
      <c r="N148" s="6">
        <f t="shared" si="21"/>
        <v>80</v>
      </c>
      <c r="O148" s="6">
        <f t="shared" si="20"/>
        <v>48</v>
      </c>
      <c r="P148" s="6">
        <f t="shared" si="16"/>
        <v>32</v>
      </c>
    </row>
    <row r="149" ht="20.1" customHeight="1" spans="1:16">
      <c r="A149" s="6">
        <v>144</v>
      </c>
      <c r="B149" s="6" t="s">
        <v>159</v>
      </c>
      <c r="C149" s="9"/>
      <c r="D149" s="6">
        <f t="shared" si="17"/>
        <v>0</v>
      </c>
      <c r="E149" s="6"/>
      <c r="F149" s="6">
        <f t="shared" si="18"/>
        <v>0</v>
      </c>
      <c r="G149" s="9">
        <v>50</v>
      </c>
      <c r="H149" s="6">
        <f t="shared" si="19"/>
        <v>250</v>
      </c>
      <c r="I149" s="6">
        <v>26</v>
      </c>
      <c r="J149" s="6">
        <f t="shared" si="15"/>
        <v>390</v>
      </c>
      <c r="K149" s="6"/>
      <c r="L149" s="6"/>
      <c r="M149" s="6"/>
      <c r="N149" s="6">
        <f t="shared" si="21"/>
        <v>640</v>
      </c>
      <c r="O149" s="6">
        <f t="shared" si="20"/>
        <v>384</v>
      </c>
      <c r="P149" s="6">
        <f t="shared" si="16"/>
        <v>256</v>
      </c>
    </row>
    <row r="150" ht="20.1" customHeight="1" spans="1:16">
      <c r="A150" s="6">
        <v>145</v>
      </c>
      <c r="B150" s="6" t="s">
        <v>160</v>
      </c>
      <c r="C150" s="9">
        <v>15</v>
      </c>
      <c r="D150" s="6">
        <f t="shared" si="17"/>
        <v>300</v>
      </c>
      <c r="E150" s="6"/>
      <c r="F150" s="6">
        <f t="shared" si="18"/>
        <v>0</v>
      </c>
      <c r="G150" s="9">
        <v>198</v>
      </c>
      <c r="H150" s="6">
        <f t="shared" si="19"/>
        <v>990</v>
      </c>
      <c r="I150" s="6"/>
      <c r="J150" s="6">
        <f t="shared" si="15"/>
        <v>0</v>
      </c>
      <c r="K150" s="6"/>
      <c r="L150" s="6"/>
      <c r="M150" s="6"/>
      <c r="N150" s="6">
        <f t="shared" si="21"/>
        <v>1290</v>
      </c>
      <c r="O150" s="6">
        <f t="shared" si="20"/>
        <v>774</v>
      </c>
      <c r="P150" s="6">
        <f t="shared" si="16"/>
        <v>516</v>
      </c>
    </row>
    <row r="151" ht="20.1" customHeight="1" spans="1:16">
      <c r="A151" s="6">
        <v>146</v>
      </c>
      <c r="B151" s="6" t="s">
        <v>161</v>
      </c>
      <c r="C151" s="9">
        <v>24</v>
      </c>
      <c r="D151" s="6">
        <f t="shared" si="17"/>
        <v>480</v>
      </c>
      <c r="E151" s="6"/>
      <c r="F151" s="6">
        <f t="shared" si="18"/>
        <v>0</v>
      </c>
      <c r="G151" s="9">
        <v>58</v>
      </c>
      <c r="H151" s="6">
        <f t="shared" si="19"/>
        <v>290</v>
      </c>
      <c r="I151" s="6"/>
      <c r="J151" s="6">
        <f t="shared" si="15"/>
        <v>0</v>
      </c>
      <c r="K151" s="6"/>
      <c r="L151" s="6"/>
      <c r="M151" s="6"/>
      <c r="N151" s="6">
        <f t="shared" si="21"/>
        <v>770</v>
      </c>
      <c r="O151" s="6">
        <f t="shared" si="20"/>
        <v>462</v>
      </c>
      <c r="P151" s="6">
        <f t="shared" si="16"/>
        <v>308</v>
      </c>
    </row>
    <row r="152" ht="20.1" customHeight="1" spans="1:16">
      <c r="A152" s="6">
        <v>147</v>
      </c>
      <c r="B152" s="6" t="s">
        <v>162</v>
      </c>
      <c r="C152" s="9"/>
      <c r="D152" s="6">
        <f t="shared" si="17"/>
        <v>0</v>
      </c>
      <c r="E152" s="6">
        <v>7</v>
      </c>
      <c r="F152" s="6">
        <f t="shared" si="18"/>
        <v>420</v>
      </c>
      <c r="G152" s="9">
        <v>50</v>
      </c>
      <c r="H152" s="6">
        <f t="shared" si="19"/>
        <v>250</v>
      </c>
      <c r="I152" s="6"/>
      <c r="J152" s="6">
        <f t="shared" si="15"/>
        <v>0</v>
      </c>
      <c r="K152" s="6"/>
      <c r="L152" s="6"/>
      <c r="M152" s="6"/>
      <c r="N152" s="6">
        <f t="shared" si="21"/>
        <v>670</v>
      </c>
      <c r="O152" s="6">
        <f t="shared" si="20"/>
        <v>402</v>
      </c>
      <c r="P152" s="6">
        <f t="shared" si="16"/>
        <v>268</v>
      </c>
    </row>
    <row r="153" ht="20.1" customHeight="1" spans="1:16">
      <c r="A153" s="6">
        <v>148</v>
      </c>
      <c r="B153" s="6" t="s">
        <v>163</v>
      </c>
      <c r="C153" s="9"/>
      <c r="D153" s="6">
        <f t="shared" si="17"/>
        <v>0</v>
      </c>
      <c r="E153" s="6"/>
      <c r="F153" s="6">
        <f t="shared" si="18"/>
        <v>0</v>
      </c>
      <c r="G153" s="9">
        <v>50</v>
      </c>
      <c r="H153" s="6">
        <f t="shared" si="19"/>
        <v>250</v>
      </c>
      <c r="I153" s="6"/>
      <c r="J153" s="6">
        <f t="shared" si="15"/>
        <v>0</v>
      </c>
      <c r="K153" s="6"/>
      <c r="L153" s="6"/>
      <c r="M153" s="6"/>
      <c r="N153" s="6">
        <f t="shared" si="21"/>
        <v>250</v>
      </c>
      <c r="O153" s="6">
        <f t="shared" si="20"/>
        <v>150</v>
      </c>
      <c r="P153" s="6">
        <f t="shared" si="16"/>
        <v>100</v>
      </c>
    </row>
    <row r="154" ht="20.1" customHeight="1" spans="1:16">
      <c r="A154" s="6">
        <v>149</v>
      </c>
      <c r="B154" s="6" t="s">
        <v>164</v>
      </c>
      <c r="C154" s="9"/>
      <c r="D154" s="6">
        <f t="shared" si="17"/>
        <v>0</v>
      </c>
      <c r="E154" s="6"/>
      <c r="F154" s="6">
        <f t="shared" si="18"/>
        <v>0</v>
      </c>
      <c r="G154" s="9">
        <v>180</v>
      </c>
      <c r="H154" s="6">
        <f t="shared" si="19"/>
        <v>900</v>
      </c>
      <c r="I154" s="6"/>
      <c r="J154" s="6">
        <f t="shared" si="15"/>
        <v>0</v>
      </c>
      <c r="K154" s="6"/>
      <c r="L154" s="6"/>
      <c r="M154" s="6"/>
      <c r="N154" s="6">
        <f t="shared" si="21"/>
        <v>900</v>
      </c>
      <c r="O154" s="6">
        <f t="shared" si="20"/>
        <v>540</v>
      </c>
      <c r="P154" s="6">
        <f t="shared" si="16"/>
        <v>360</v>
      </c>
    </row>
    <row r="155" ht="20.1" customHeight="1" spans="1:16">
      <c r="A155" s="6">
        <v>150</v>
      </c>
      <c r="B155" s="6" t="s">
        <v>165</v>
      </c>
      <c r="C155" s="9"/>
      <c r="D155" s="6">
        <f t="shared" si="17"/>
        <v>0</v>
      </c>
      <c r="E155" s="6"/>
      <c r="F155" s="6">
        <f t="shared" si="18"/>
        <v>0</v>
      </c>
      <c r="G155" s="9">
        <v>50</v>
      </c>
      <c r="H155" s="6">
        <f t="shared" si="19"/>
        <v>250</v>
      </c>
      <c r="I155" s="6"/>
      <c r="J155" s="6">
        <f t="shared" si="15"/>
        <v>0</v>
      </c>
      <c r="K155" s="6"/>
      <c r="L155" s="6"/>
      <c r="M155" s="6"/>
      <c r="N155" s="6">
        <f t="shared" si="21"/>
        <v>250</v>
      </c>
      <c r="O155" s="6">
        <f t="shared" si="20"/>
        <v>150</v>
      </c>
      <c r="P155" s="6">
        <f t="shared" si="16"/>
        <v>100</v>
      </c>
    </row>
    <row r="156" ht="20.1" customHeight="1" spans="1:16">
      <c r="A156" s="6">
        <v>151</v>
      </c>
      <c r="B156" s="6" t="s">
        <v>166</v>
      </c>
      <c r="C156" s="9"/>
      <c r="D156" s="6">
        <f t="shared" si="17"/>
        <v>0</v>
      </c>
      <c r="E156" s="6"/>
      <c r="F156" s="6">
        <f t="shared" si="18"/>
        <v>0</v>
      </c>
      <c r="G156" s="9">
        <v>170</v>
      </c>
      <c r="H156" s="6">
        <f t="shared" si="19"/>
        <v>850</v>
      </c>
      <c r="I156" s="6"/>
      <c r="J156" s="6">
        <f t="shared" si="15"/>
        <v>0</v>
      </c>
      <c r="K156" s="6"/>
      <c r="L156" s="6"/>
      <c r="M156" s="6"/>
      <c r="N156" s="6">
        <f t="shared" si="21"/>
        <v>850</v>
      </c>
      <c r="O156" s="6">
        <f t="shared" si="20"/>
        <v>510</v>
      </c>
      <c r="P156" s="6">
        <f t="shared" si="16"/>
        <v>340</v>
      </c>
    </row>
    <row r="157" ht="20.1" customHeight="1" spans="1:16">
      <c r="A157" s="6">
        <v>153</v>
      </c>
      <c r="B157" s="6" t="s">
        <v>167</v>
      </c>
      <c r="C157" s="9"/>
      <c r="D157" s="6">
        <f t="shared" ref="D157:D190" si="22">C157*20</f>
        <v>0</v>
      </c>
      <c r="E157" s="6"/>
      <c r="F157" s="6">
        <f t="shared" ref="F157:F190" si="23">E157*60</f>
        <v>0</v>
      </c>
      <c r="G157" s="9">
        <v>50</v>
      </c>
      <c r="H157" s="6">
        <f t="shared" ref="H157:H187" si="24">G157*5</f>
        <v>250</v>
      </c>
      <c r="I157" s="6"/>
      <c r="J157" s="6">
        <f t="shared" si="15"/>
        <v>0</v>
      </c>
      <c r="K157" s="6"/>
      <c r="L157" s="6"/>
      <c r="M157" s="6"/>
      <c r="N157" s="6">
        <f t="shared" ref="N157:N187" si="25">D157+F157+H157+J157</f>
        <v>250</v>
      </c>
      <c r="O157" s="6">
        <f t="shared" ref="O157:O187" si="26">N157*0.6</f>
        <v>150</v>
      </c>
      <c r="P157" s="6">
        <f t="shared" ref="P157:P187" si="27">N157*0.4</f>
        <v>100</v>
      </c>
    </row>
    <row r="158" ht="20.1" customHeight="1" spans="1:16">
      <c r="A158" s="6">
        <v>154</v>
      </c>
      <c r="B158" s="6" t="s">
        <v>168</v>
      </c>
      <c r="C158" s="9"/>
      <c r="D158" s="6">
        <f t="shared" si="22"/>
        <v>0</v>
      </c>
      <c r="E158" s="6"/>
      <c r="F158" s="6">
        <f t="shared" si="23"/>
        <v>0</v>
      </c>
      <c r="G158" s="9">
        <v>50</v>
      </c>
      <c r="H158" s="6">
        <f t="shared" si="24"/>
        <v>250</v>
      </c>
      <c r="I158" s="6"/>
      <c r="J158" s="6">
        <f t="shared" si="15"/>
        <v>0</v>
      </c>
      <c r="K158" s="6"/>
      <c r="L158" s="6"/>
      <c r="M158" s="6"/>
      <c r="N158" s="6">
        <f t="shared" si="25"/>
        <v>250</v>
      </c>
      <c r="O158" s="6">
        <f t="shared" si="26"/>
        <v>150</v>
      </c>
      <c r="P158" s="6">
        <f t="shared" si="27"/>
        <v>100</v>
      </c>
    </row>
    <row r="159" ht="20.1" customHeight="1" spans="1:16">
      <c r="A159" s="6">
        <v>155</v>
      </c>
      <c r="B159" s="6" t="s">
        <v>169</v>
      </c>
      <c r="C159" s="9"/>
      <c r="D159" s="6">
        <f t="shared" si="22"/>
        <v>0</v>
      </c>
      <c r="E159" s="6"/>
      <c r="F159" s="6">
        <f t="shared" si="23"/>
        <v>0</v>
      </c>
      <c r="G159" s="9">
        <v>50</v>
      </c>
      <c r="H159" s="6">
        <f t="shared" si="24"/>
        <v>250</v>
      </c>
      <c r="I159" s="6"/>
      <c r="J159" s="6">
        <f t="shared" si="15"/>
        <v>0</v>
      </c>
      <c r="K159" s="6"/>
      <c r="L159" s="6"/>
      <c r="M159" s="6"/>
      <c r="N159" s="6">
        <f t="shared" si="25"/>
        <v>250</v>
      </c>
      <c r="O159" s="6">
        <f t="shared" si="26"/>
        <v>150</v>
      </c>
      <c r="P159" s="6">
        <f t="shared" si="27"/>
        <v>100</v>
      </c>
    </row>
    <row r="160" ht="20.1" customHeight="1" spans="1:16">
      <c r="A160" s="6">
        <v>156</v>
      </c>
      <c r="B160" s="6" t="s">
        <v>170</v>
      </c>
      <c r="C160" s="9"/>
      <c r="D160" s="6">
        <f t="shared" si="22"/>
        <v>0</v>
      </c>
      <c r="E160" s="6"/>
      <c r="F160" s="6">
        <f t="shared" si="23"/>
        <v>0</v>
      </c>
      <c r="G160" s="9">
        <v>8</v>
      </c>
      <c r="H160" s="6">
        <f t="shared" si="24"/>
        <v>40</v>
      </c>
      <c r="I160" s="6"/>
      <c r="J160" s="6">
        <f t="shared" si="15"/>
        <v>0</v>
      </c>
      <c r="K160" s="6"/>
      <c r="L160" s="6"/>
      <c r="M160" s="6"/>
      <c r="N160" s="6">
        <f t="shared" si="25"/>
        <v>40</v>
      </c>
      <c r="O160" s="6">
        <f t="shared" si="26"/>
        <v>24</v>
      </c>
      <c r="P160" s="6">
        <f t="shared" si="27"/>
        <v>16</v>
      </c>
    </row>
    <row r="161" ht="20.1" customHeight="1" spans="1:16">
      <c r="A161" s="6">
        <v>157</v>
      </c>
      <c r="B161" s="6" t="s">
        <v>171</v>
      </c>
      <c r="C161" s="9">
        <v>47</v>
      </c>
      <c r="D161" s="6">
        <f t="shared" si="22"/>
        <v>940</v>
      </c>
      <c r="E161" s="6">
        <v>20</v>
      </c>
      <c r="F161" s="6">
        <f t="shared" si="23"/>
        <v>1200</v>
      </c>
      <c r="G161" s="9">
        <v>198</v>
      </c>
      <c r="H161" s="6">
        <f t="shared" si="24"/>
        <v>990</v>
      </c>
      <c r="I161" s="6"/>
      <c r="J161" s="6">
        <f t="shared" si="15"/>
        <v>0</v>
      </c>
      <c r="K161" s="6"/>
      <c r="L161" s="6"/>
      <c r="M161" s="6"/>
      <c r="N161" s="6">
        <f t="shared" si="25"/>
        <v>3130</v>
      </c>
      <c r="O161" s="6">
        <f t="shared" si="26"/>
        <v>1878</v>
      </c>
      <c r="P161" s="6">
        <f t="shared" si="27"/>
        <v>1252</v>
      </c>
    </row>
    <row r="162" ht="20.1" customHeight="1" spans="1:16">
      <c r="A162" s="6">
        <v>158</v>
      </c>
      <c r="B162" s="6" t="s">
        <v>172</v>
      </c>
      <c r="C162" s="9"/>
      <c r="D162" s="6">
        <f t="shared" si="22"/>
        <v>0</v>
      </c>
      <c r="E162" s="6"/>
      <c r="F162" s="6">
        <f t="shared" si="23"/>
        <v>0</v>
      </c>
      <c r="G162" s="9">
        <v>199</v>
      </c>
      <c r="H162" s="6">
        <f t="shared" si="24"/>
        <v>995</v>
      </c>
      <c r="I162" s="6"/>
      <c r="J162" s="6">
        <f t="shared" si="15"/>
        <v>0</v>
      </c>
      <c r="K162" s="6"/>
      <c r="L162" s="6"/>
      <c r="M162" s="6"/>
      <c r="N162" s="6">
        <f t="shared" si="25"/>
        <v>995</v>
      </c>
      <c r="O162" s="6">
        <f t="shared" si="26"/>
        <v>597</v>
      </c>
      <c r="P162" s="6">
        <f t="shared" si="27"/>
        <v>398</v>
      </c>
    </row>
    <row r="163" ht="20.1" customHeight="1" spans="1:16">
      <c r="A163" s="6">
        <v>159</v>
      </c>
      <c r="B163" s="6" t="s">
        <v>173</v>
      </c>
      <c r="C163" s="9">
        <v>49</v>
      </c>
      <c r="D163" s="6">
        <f t="shared" si="22"/>
        <v>980</v>
      </c>
      <c r="E163" s="6">
        <v>50</v>
      </c>
      <c r="F163" s="6">
        <f t="shared" si="23"/>
        <v>3000</v>
      </c>
      <c r="G163" s="9">
        <v>198</v>
      </c>
      <c r="H163" s="6">
        <f t="shared" si="24"/>
        <v>990</v>
      </c>
      <c r="I163" s="6">
        <v>50</v>
      </c>
      <c r="J163" s="6">
        <f t="shared" si="15"/>
        <v>750</v>
      </c>
      <c r="K163" s="6"/>
      <c r="L163" s="6"/>
      <c r="M163" s="6"/>
      <c r="N163" s="6">
        <f t="shared" si="25"/>
        <v>5720</v>
      </c>
      <c r="O163" s="6">
        <f t="shared" si="26"/>
        <v>3432</v>
      </c>
      <c r="P163" s="6">
        <f t="shared" si="27"/>
        <v>2288</v>
      </c>
    </row>
    <row r="164" ht="20.1" customHeight="1" spans="1:16">
      <c r="A164" s="6">
        <v>160</v>
      </c>
      <c r="B164" s="6" t="s">
        <v>174</v>
      </c>
      <c r="C164" s="9">
        <v>48</v>
      </c>
      <c r="D164" s="6">
        <f t="shared" si="22"/>
        <v>960</v>
      </c>
      <c r="E164" s="6">
        <v>46.11</v>
      </c>
      <c r="F164" s="6">
        <f t="shared" si="23"/>
        <v>2766.6</v>
      </c>
      <c r="G164" s="9">
        <v>200</v>
      </c>
      <c r="H164" s="6">
        <f t="shared" si="24"/>
        <v>1000</v>
      </c>
      <c r="I164" s="6">
        <v>50</v>
      </c>
      <c r="J164" s="6">
        <f t="shared" si="15"/>
        <v>750</v>
      </c>
      <c r="K164" s="6"/>
      <c r="L164" s="6"/>
      <c r="M164" s="6"/>
      <c r="N164" s="6">
        <f t="shared" si="25"/>
        <v>5476.6</v>
      </c>
      <c r="O164" s="6">
        <f t="shared" si="26"/>
        <v>3285.96</v>
      </c>
      <c r="P164" s="6">
        <f t="shared" si="27"/>
        <v>2190.64</v>
      </c>
    </row>
    <row r="165" ht="20.1" customHeight="1" spans="1:16">
      <c r="A165" s="6">
        <v>161</v>
      </c>
      <c r="B165" s="6" t="s">
        <v>175</v>
      </c>
      <c r="C165" s="9">
        <v>48</v>
      </c>
      <c r="D165" s="6">
        <f t="shared" si="22"/>
        <v>960</v>
      </c>
      <c r="E165" s="6">
        <v>10</v>
      </c>
      <c r="F165" s="6">
        <f t="shared" si="23"/>
        <v>600</v>
      </c>
      <c r="G165" s="9">
        <v>200</v>
      </c>
      <c r="H165" s="6">
        <f t="shared" si="24"/>
        <v>1000</v>
      </c>
      <c r="I165" s="6">
        <v>49</v>
      </c>
      <c r="J165" s="6">
        <f t="shared" si="15"/>
        <v>735</v>
      </c>
      <c r="K165" s="6"/>
      <c r="L165" s="6"/>
      <c r="M165" s="6"/>
      <c r="N165" s="6">
        <f t="shared" si="25"/>
        <v>3295</v>
      </c>
      <c r="O165" s="6">
        <f t="shared" si="26"/>
        <v>1977</v>
      </c>
      <c r="P165" s="6">
        <f t="shared" si="27"/>
        <v>1318</v>
      </c>
    </row>
    <row r="166" ht="20.1" customHeight="1" spans="1:16">
      <c r="A166" s="6">
        <v>162</v>
      </c>
      <c r="B166" s="6" t="s">
        <v>176</v>
      </c>
      <c r="C166" s="9">
        <v>49</v>
      </c>
      <c r="D166" s="6">
        <f t="shared" si="22"/>
        <v>980</v>
      </c>
      <c r="E166" s="6">
        <v>12</v>
      </c>
      <c r="F166" s="6">
        <f t="shared" si="23"/>
        <v>720</v>
      </c>
      <c r="G166" s="9">
        <v>200</v>
      </c>
      <c r="H166" s="6">
        <f t="shared" si="24"/>
        <v>1000</v>
      </c>
      <c r="I166" s="6">
        <v>46</v>
      </c>
      <c r="J166" s="6">
        <f t="shared" si="15"/>
        <v>690</v>
      </c>
      <c r="K166" s="6"/>
      <c r="L166" s="6"/>
      <c r="M166" s="6"/>
      <c r="N166" s="6">
        <f t="shared" si="25"/>
        <v>3390</v>
      </c>
      <c r="O166" s="6">
        <f t="shared" si="26"/>
        <v>2034</v>
      </c>
      <c r="P166" s="6">
        <f t="shared" si="27"/>
        <v>1356</v>
      </c>
    </row>
    <row r="167" ht="20.1" customHeight="1" spans="1:16">
      <c r="A167" s="6">
        <v>163</v>
      </c>
      <c r="B167" s="6" t="s">
        <v>177</v>
      </c>
      <c r="C167" s="9">
        <v>49</v>
      </c>
      <c r="D167" s="6">
        <f t="shared" si="22"/>
        <v>980</v>
      </c>
      <c r="E167" s="6">
        <v>31</v>
      </c>
      <c r="F167" s="6">
        <f t="shared" si="23"/>
        <v>1860</v>
      </c>
      <c r="G167" s="9">
        <v>200</v>
      </c>
      <c r="H167" s="6">
        <f t="shared" si="24"/>
        <v>1000</v>
      </c>
      <c r="I167" s="6">
        <v>50</v>
      </c>
      <c r="J167" s="6">
        <f t="shared" si="15"/>
        <v>750</v>
      </c>
      <c r="K167" s="6"/>
      <c r="L167" s="6"/>
      <c r="M167" s="6"/>
      <c r="N167" s="6">
        <f t="shared" si="25"/>
        <v>4590</v>
      </c>
      <c r="O167" s="6">
        <f t="shared" si="26"/>
        <v>2754</v>
      </c>
      <c r="P167" s="6">
        <f t="shared" si="27"/>
        <v>1836</v>
      </c>
    </row>
    <row r="168" ht="20.1" customHeight="1" spans="1:16">
      <c r="A168" s="6">
        <v>164</v>
      </c>
      <c r="B168" s="6" t="s">
        <v>178</v>
      </c>
      <c r="C168" s="9">
        <v>49</v>
      </c>
      <c r="D168" s="6">
        <f t="shared" si="22"/>
        <v>980</v>
      </c>
      <c r="E168" s="6">
        <v>49</v>
      </c>
      <c r="F168" s="6">
        <f t="shared" si="23"/>
        <v>2940</v>
      </c>
      <c r="G168" s="9">
        <v>200</v>
      </c>
      <c r="H168" s="6">
        <f t="shared" si="24"/>
        <v>1000</v>
      </c>
      <c r="I168" s="6">
        <v>50</v>
      </c>
      <c r="J168" s="6">
        <f t="shared" si="15"/>
        <v>750</v>
      </c>
      <c r="K168" s="6"/>
      <c r="L168" s="6"/>
      <c r="M168" s="6"/>
      <c r="N168" s="6">
        <f t="shared" si="25"/>
        <v>5670</v>
      </c>
      <c r="O168" s="6">
        <f t="shared" si="26"/>
        <v>3402</v>
      </c>
      <c r="P168" s="6">
        <f t="shared" si="27"/>
        <v>2268</v>
      </c>
    </row>
    <row r="169" ht="20.1" customHeight="1" spans="1:16">
      <c r="A169" s="6">
        <v>165</v>
      </c>
      <c r="B169" s="6" t="s">
        <v>179</v>
      </c>
      <c r="C169" s="9">
        <v>49</v>
      </c>
      <c r="D169" s="6">
        <f t="shared" si="22"/>
        <v>980</v>
      </c>
      <c r="E169" s="6">
        <v>49</v>
      </c>
      <c r="F169" s="6">
        <f t="shared" si="23"/>
        <v>2940</v>
      </c>
      <c r="G169" s="9">
        <v>200</v>
      </c>
      <c r="H169" s="6">
        <f t="shared" si="24"/>
        <v>1000</v>
      </c>
      <c r="I169" s="6">
        <v>50</v>
      </c>
      <c r="J169" s="6">
        <f t="shared" si="15"/>
        <v>750</v>
      </c>
      <c r="K169" s="6"/>
      <c r="L169" s="6"/>
      <c r="M169" s="6"/>
      <c r="N169" s="6">
        <f t="shared" si="25"/>
        <v>5670</v>
      </c>
      <c r="O169" s="6">
        <f t="shared" si="26"/>
        <v>3402</v>
      </c>
      <c r="P169" s="6">
        <f t="shared" si="27"/>
        <v>2268</v>
      </c>
    </row>
    <row r="170" ht="20.1" customHeight="1" spans="1:16">
      <c r="A170" s="6">
        <v>166</v>
      </c>
      <c r="B170" s="6" t="s">
        <v>180</v>
      </c>
      <c r="C170" s="9"/>
      <c r="D170" s="6">
        <f t="shared" si="22"/>
        <v>0</v>
      </c>
      <c r="E170" s="6"/>
      <c r="F170" s="6">
        <f t="shared" si="23"/>
        <v>0</v>
      </c>
      <c r="G170" s="9">
        <v>130</v>
      </c>
      <c r="H170" s="6">
        <f t="shared" si="24"/>
        <v>650</v>
      </c>
      <c r="I170" s="6"/>
      <c r="J170" s="6">
        <f t="shared" si="15"/>
        <v>0</v>
      </c>
      <c r="K170" s="6"/>
      <c r="L170" s="6"/>
      <c r="M170" s="6"/>
      <c r="N170" s="6">
        <f t="shared" si="25"/>
        <v>650</v>
      </c>
      <c r="O170" s="6">
        <f t="shared" si="26"/>
        <v>390</v>
      </c>
      <c r="P170" s="6">
        <f t="shared" si="27"/>
        <v>260</v>
      </c>
    </row>
    <row r="171" ht="20.1" customHeight="1" spans="1:16">
      <c r="A171" s="6">
        <v>167</v>
      </c>
      <c r="B171" s="6" t="s">
        <v>181</v>
      </c>
      <c r="C171" s="9"/>
      <c r="D171" s="6">
        <f t="shared" si="22"/>
        <v>0</v>
      </c>
      <c r="E171" s="6"/>
      <c r="F171" s="6">
        <f t="shared" si="23"/>
        <v>0</v>
      </c>
      <c r="G171" s="9">
        <v>110</v>
      </c>
      <c r="H171" s="6">
        <f t="shared" si="24"/>
        <v>550</v>
      </c>
      <c r="I171" s="6"/>
      <c r="J171" s="6">
        <f t="shared" si="15"/>
        <v>0</v>
      </c>
      <c r="K171" s="6"/>
      <c r="L171" s="6"/>
      <c r="M171" s="6"/>
      <c r="N171" s="6">
        <f t="shared" si="25"/>
        <v>550</v>
      </c>
      <c r="O171" s="6">
        <f t="shared" si="26"/>
        <v>330</v>
      </c>
      <c r="P171" s="6">
        <f t="shared" si="27"/>
        <v>220</v>
      </c>
    </row>
    <row r="172" ht="20.1" customHeight="1" spans="1:16">
      <c r="A172" s="6">
        <v>168</v>
      </c>
      <c r="B172" s="6" t="s">
        <v>182</v>
      </c>
      <c r="C172" s="9"/>
      <c r="D172" s="6">
        <f t="shared" si="22"/>
        <v>0</v>
      </c>
      <c r="E172" s="6"/>
      <c r="F172" s="6">
        <f t="shared" si="23"/>
        <v>0</v>
      </c>
      <c r="G172" s="9">
        <v>50</v>
      </c>
      <c r="H172" s="6">
        <f t="shared" si="24"/>
        <v>250</v>
      </c>
      <c r="I172" s="6"/>
      <c r="J172" s="6">
        <f t="shared" si="15"/>
        <v>0</v>
      </c>
      <c r="K172" s="6"/>
      <c r="L172" s="6"/>
      <c r="M172" s="6"/>
      <c r="N172" s="6">
        <f t="shared" si="25"/>
        <v>250</v>
      </c>
      <c r="O172" s="6">
        <f t="shared" si="26"/>
        <v>150</v>
      </c>
      <c r="P172" s="6">
        <f t="shared" si="27"/>
        <v>100</v>
      </c>
    </row>
    <row r="173" ht="20.1" customHeight="1" spans="1:16">
      <c r="A173" s="6">
        <v>169</v>
      </c>
      <c r="B173" s="6" t="s">
        <v>183</v>
      </c>
      <c r="C173" s="9"/>
      <c r="D173" s="6">
        <f t="shared" si="22"/>
        <v>0</v>
      </c>
      <c r="E173" s="6"/>
      <c r="F173" s="6">
        <f t="shared" si="23"/>
        <v>0</v>
      </c>
      <c r="G173" s="9">
        <v>50</v>
      </c>
      <c r="H173" s="6">
        <f t="shared" si="24"/>
        <v>250</v>
      </c>
      <c r="I173" s="6"/>
      <c r="J173" s="6">
        <f t="shared" si="15"/>
        <v>0</v>
      </c>
      <c r="K173" s="6"/>
      <c r="L173" s="6"/>
      <c r="M173" s="6"/>
      <c r="N173" s="6">
        <f t="shared" si="25"/>
        <v>250</v>
      </c>
      <c r="O173" s="6">
        <f t="shared" si="26"/>
        <v>150</v>
      </c>
      <c r="P173" s="6">
        <f t="shared" si="27"/>
        <v>100</v>
      </c>
    </row>
    <row r="174" ht="20.1" customHeight="1" spans="1:16">
      <c r="A174" s="6">
        <v>170</v>
      </c>
      <c r="B174" s="6" t="s">
        <v>184</v>
      </c>
      <c r="C174" s="9">
        <v>45</v>
      </c>
      <c r="D174" s="6">
        <f t="shared" si="22"/>
        <v>900</v>
      </c>
      <c r="E174" s="6">
        <v>23.1</v>
      </c>
      <c r="F174" s="6">
        <f t="shared" si="23"/>
        <v>1386</v>
      </c>
      <c r="G174" s="9">
        <v>200</v>
      </c>
      <c r="H174" s="6">
        <f t="shared" si="24"/>
        <v>1000</v>
      </c>
      <c r="I174" s="6">
        <v>50</v>
      </c>
      <c r="J174" s="6">
        <f t="shared" si="15"/>
        <v>750</v>
      </c>
      <c r="K174" s="6"/>
      <c r="L174" s="6"/>
      <c r="M174" s="6"/>
      <c r="N174" s="6">
        <f t="shared" si="25"/>
        <v>4036</v>
      </c>
      <c r="O174" s="6">
        <f t="shared" si="26"/>
        <v>2421.6</v>
      </c>
      <c r="P174" s="6">
        <f t="shared" si="27"/>
        <v>1614.4</v>
      </c>
    </row>
    <row r="175" ht="20.1" customHeight="1" spans="1:16">
      <c r="A175" s="6">
        <v>172</v>
      </c>
      <c r="B175" s="6" t="s">
        <v>185</v>
      </c>
      <c r="C175" s="9">
        <v>48</v>
      </c>
      <c r="D175" s="6">
        <f t="shared" si="22"/>
        <v>960</v>
      </c>
      <c r="E175" s="6">
        <v>49</v>
      </c>
      <c r="F175" s="6">
        <f t="shared" si="23"/>
        <v>2940</v>
      </c>
      <c r="G175" s="9">
        <v>200</v>
      </c>
      <c r="H175" s="6">
        <f t="shared" si="24"/>
        <v>1000</v>
      </c>
      <c r="I175" s="6">
        <v>49</v>
      </c>
      <c r="J175" s="6">
        <f t="shared" si="15"/>
        <v>735</v>
      </c>
      <c r="K175" s="6"/>
      <c r="L175" s="6"/>
      <c r="M175" s="6"/>
      <c r="N175" s="6">
        <f t="shared" si="25"/>
        <v>5635</v>
      </c>
      <c r="O175" s="6">
        <f t="shared" si="26"/>
        <v>3381</v>
      </c>
      <c r="P175" s="6">
        <f t="shared" si="27"/>
        <v>2254</v>
      </c>
    </row>
    <row r="176" ht="20.1" customHeight="1" spans="1:16">
      <c r="A176" s="6">
        <v>173</v>
      </c>
      <c r="B176" s="6" t="s">
        <v>186</v>
      </c>
      <c r="C176" s="9">
        <v>50</v>
      </c>
      <c r="D176" s="6">
        <f t="shared" si="22"/>
        <v>1000</v>
      </c>
      <c r="E176" s="6"/>
      <c r="F176" s="6">
        <f t="shared" si="23"/>
        <v>0</v>
      </c>
      <c r="G176" s="9">
        <v>200</v>
      </c>
      <c r="H176" s="6">
        <f t="shared" si="24"/>
        <v>1000</v>
      </c>
      <c r="I176" s="6">
        <v>48</v>
      </c>
      <c r="J176" s="6">
        <f>I176*15</f>
        <v>720</v>
      </c>
      <c r="K176" s="6"/>
      <c r="L176" s="6"/>
      <c r="M176" s="6"/>
      <c r="N176" s="6">
        <f t="shared" si="25"/>
        <v>2720</v>
      </c>
      <c r="O176" s="6">
        <f t="shared" si="26"/>
        <v>1632</v>
      </c>
      <c r="P176" s="6">
        <f t="shared" si="27"/>
        <v>1088</v>
      </c>
    </row>
    <row r="177" ht="20.1" customHeight="1" spans="1:16">
      <c r="A177" s="6">
        <v>174</v>
      </c>
      <c r="B177" s="6" t="s">
        <v>187</v>
      </c>
      <c r="C177" s="9">
        <v>49</v>
      </c>
      <c r="D177" s="6">
        <f t="shared" si="22"/>
        <v>980</v>
      </c>
      <c r="E177" s="6">
        <v>20</v>
      </c>
      <c r="F177" s="6">
        <f t="shared" si="23"/>
        <v>1200</v>
      </c>
      <c r="G177" s="9">
        <v>200</v>
      </c>
      <c r="H177" s="6">
        <f t="shared" si="24"/>
        <v>1000</v>
      </c>
      <c r="I177" s="6"/>
      <c r="J177" s="6">
        <f>I177*15</f>
        <v>0</v>
      </c>
      <c r="K177" s="6"/>
      <c r="L177" s="6"/>
      <c r="M177" s="6"/>
      <c r="N177" s="6">
        <f t="shared" si="25"/>
        <v>3180</v>
      </c>
      <c r="O177" s="6">
        <f t="shared" si="26"/>
        <v>1908</v>
      </c>
      <c r="P177" s="6">
        <f t="shared" si="27"/>
        <v>1272</v>
      </c>
    </row>
    <row r="178" ht="20.1" customHeight="1" spans="1:16">
      <c r="A178" s="6">
        <v>175</v>
      </c>
      <c r="B178" s="6" t="s">
        <v>188</v>
      </c>
      <c r="C178" s="9"/>
      <c r="D178" s="6">
        <f t="shared" si="22"/>
        <v>0</v>
      </c>
      <c r="E178" s="6"/>
      <c r="F178" s="6">
        <f t="shared" si="23"/>
        <v>0</v>
      </c>
      <c r="G178" s="9">
        <v>90</v>
      </c>
      <c r="H178" s="6">
        <f t="shared" si="24"/>
        <v>450</v>
      </c>
      <c r="I178" s="6"/>
      <c r="J178" s="6">
        <f>I178*15</f>
        <v>0</v>
      </c>
      <c r="K178" s="6"/>
      <c r="L178" s="6"/>
      <c r="M178" s="6"/>
      <c r="N178" s="6">
        <f t="shared" si="25"/>
        <v>450</v>
      </c>
      <c r="O178" s="6">
        <f t="shared" si="26"/>
        <v>270</v>
      </c>
      <c r="P178" s="6">
        <f t="shared" si="27"/>
        <v>180</v>
      </c>
    </row>
    <row r="179" ht="20.1" customHeight="1" spans="1:16">
      <c r="A179" s="6">
        <v>176</v>
      </c>
      <c r="B179" s="6" t="s">
        <v>189</v>
      </c>
      <c r="C179" s="9">
        <v>50</v>
      </c>
      <c r="D179" s="6">
        <f t="shared" si="22"/>
        <v>1000</v>
      </c>
      <c r="E179" s="6"/>
      <c r="F179" s="6">
        <f t="shared" si="23"/>
        <v>0</v>
      </c>
      <c r="G179" s="9">
        <v>200</v>
      </c>
      <c r="H179" s="6">
        <f t="shared" si="24"/>
        <v>1000</v>
      </c>
      <c r="I179" s="6"/>
      <c r="J179" s="6">
        <f>I179*15</f>
        <v>0</v>
      </c>
      <c r="K179" s="6"/>
      <c r="L179" s="6"/>
      <c r="M179" s="6"/>
      <c r="N179" s="6">
        <f t="shared" si="25"/>
        <v>2000</v>
      </c>
      <c r="O179" s="6">
        <f t="shared" si="26"/>
        <v>1200</v>
      </c>
      <c r="P179" s="6">
        <f t="shared" si="27"/>
        <v>800</v>
      </c>
    </row>
    <row r="180" ht="20.1" customHeight="1" spans="1:16">
      <c r="A180" s="6">
        <v>178</v>
      </c>
      <c r="B180" s="6" t="s">
        <v>190</v>
      </c>
      <c r="C180" s="9"/>
      <c r="D180" s="6">
        <f t="shared" si="22"/>
        <v>0</v>
      </c>
      <c r="E180" s="6"/>
      <c r="F180" s="6">
        <f t="shared" si="23"/>
        <v>0</v>
      </c>
      <c r="G180" s="9">
        <v>120</v>
      </c>
      <c r="H180" s="6">
        <f t="shared" si="24"/>
        <v>600</v>
      </c>
      <c r="I180" s="6"/>
      <c r="J180" s="6">
        <f t="shared" ref="J180:J216" si="28">I180*15</f>
        <v>0</v>
      </c>
      <c r="K180" s="6"/>
      <c r="L180" s="6"/>
      <c r="M180" s="6"/>
      <c r="N180" s="6">
        <f t="shared" si="25"/>
        <v>600</v>
      </c>
      <c r="O180" s="6">
        <f t="shared" si="26"/>
        <v>360</v>
      </c>
      <c r="P180" s="6">
        <f t="shared" si="27"/>
        <v>240</v>
      </c>
    </row>
    <row r="181" ht="20.1" customHeight="1" spans="1:16">
      <c r="A181" s="6">
        <v>179</v>
      </c>
      <c r="B181" s="6" t="s">
        <v>191</v>
      </c>
      <c r="C181" s="9"/>
      <c r="D181" s="6">
        <f t="shared" si="22"/>
        <v>0</v>
      </c>
      <c r="E181" s="6"/>
      <c r="F181" s="6">
        <f t="shared" si="23"/>
        <v>0</v>
      </c>
      <c r="G181" s="9">
        <v>150</v>
      </c>
      <c r="H181" s="6">
        <f t="shared" si="24"/>
        <v>750</v>
      </c>
      <c r="I181" s="6"/>
      <c r="J181" s="6">
        <f t="shared" si="28"/>
        <v>0</v>
      </c>
      <c r="K181" s="6"/>
      <c r="L181" s="6"/>
      <c r="M181" s="6"/>
      <c r="N181" s="6">
        <f t="shared" si="25"/>
        <v>750</v>
      </c>
      <c r="O181" s="6">
        <f t="shared" si="26"/>
        <v>450</v>
      </c>
      <c r="P181" s="6">
        <f t="shared" si="27"/>
        <v>300</v>
      </c>
    </row>
    <row r="182" ht="20.1" customHeight="1" spans="1:16">
      <c r="A182" s="6">
        <v>184</v>
      </c>
      <c r="B182" s="6" t="s">
        <v>192</v>
      </c>
      <c r="C182" s="9">
        <v>50</v>
      </c>
      <c r="D182" s="6">
        <f t="shared" si="22"/>
        <v>1000</v>
      </c>
      <c r="E182" s="6"/>
      <c r="F182" s="6">
        <f t="shared" si="23"/>
        <v>0</v>
      </c>
      <c r="G182" s="6">
        <v>150</v>
      </c>
      <c r="H182" s="6">
        <f t="shared" ref="H182:H208" si="29">G182*5</f>
        <v>750</v>
      </c>
      <c r="I182" s="9"/>
      <c r="J182" s="6">
        <f t="shared" ref="J182:J208" si="30">I182*15</f>
        <v>0</v>
      </c>
      <c r="K182" s="6"/>
      <c r="L182" s="6"/>
      <c r="M182" s="6"/>
      <c r="N182" s="6">
        <f t="shared" ref="N182:N208" si="31">D182+F182+H182+J182</f>
        <v>1750</v>
      </c>
      <c r="O182" s="6">
        <f t="shared" ref="O182:O208" si="32">N182*0.6</f>
        <v>1050</v>
      </c>
      <c r="P182" s="6">
        <f t="shared" ref="P182:P208" si="33">N182*0.4</f>
        <v>700</v>
      </c>
    </row>
    <row r="183" ht="20.1" customHeight="1" spans="1:16">
      <c r="A183" s="6">
        <v>185</v>
      </c>
      <c r="B183" s="6" t="s">
        <v>193</v>
      </c>
      <c r="C183" s="9">
        <v>10</v>
      </c>
      <c r="D183" s="6">
        <f t="shared" si="22"/>
        <v>200</v>
      </c>
      <c r="E183" s="6">
        <v>3</v>
      </c>
      <c r="F183" s="6">
        <f t="shared" si="23"/>
        <v>180</v>
      </c>
      <c r="G183" s="6"/>
      <c r="H183" s="6">
        <f t="shared" si="29"/>
        <v>0</v>
      </c>
      <c r="I183" s="9">
        <v>35</v>
      </c>
      <c r="J183" s="6">
        <f t="shared" si="30"/>
        <v>525</v>
      </c>
      <c r="K183" s="6"/>
      <c r="L183" s="6"/>
      <c r="M183" s="6"/>
      <c r="N183" s="6">
        <f t="shared" si="31"/>
        <v>905</v>
      </c>
      <c r="O183" s="6">
        <f t="shared" si="32"/>
        <v>543</v>
      </c>
      <c r="P183" s="6">
        <f t="shared" si="33"/>
        <v>362</v>
      </c>
    </row>
    <row r="184" ht="20.1" customHeight="1" spans="1:16">
      <c r="A184" s="6">
        <v>186</v>
      </c>
      <c r="B184" s="6" t="s">
        <v>194</v>
      </c>
      <c r="C184" s="9">
        <v>10</v>
      </c>
      <c r="D184" s="6">
        <f t="shared" si="22"/>
        <v>200</v>
      </c>
      <c r="E184" s="6">
        <v>7</v>
      </c>
      <c r="F184" s="6">
        <f t="shared" si="23"/>
        <v>420</v>
      </c>
      <c r="G184" s="6"/>
      <c r="H184" s="6">
        <f t="shared" si="29"/>
        <v>0</v>
      </c>
      <c r="I184" s="9">
        <v>27</v>
      </c>
      <c r="J184" s="6">
        <f t="shared" si="30"/>
        <v>405</v>
      </c>
      <c r="K184" s="6"/>
      <c r="L184" s="6"/>
      <c r="M184" s="6"/>
      <c r="N184" s="6">
        <f t="shared" si="31"/>
        <v>1025</v>
      </c>
      <c r="O184" s="6">
        <f t="shared" si="32"/>
        <v>615</v>
      </c>
      <c r="P184" s="6">
        <f t="shared" si="33"/>
        <v>410</v>
      </c>
    </row>
    <row r="185" ht="20.1" customHeight="1" spans="1:16">
      <c r="A185" s="6">
        <v>187</v>
      </c>
      <c r="B185" s="6" t="s">
        <v>195</v>
      </c>
      <c r="C185" s="9">
        <v>50</v>
      </c>
      <c r="D185" s="6">
        <f t="shared" ref="D185:D210" si="34">C185*20</f>
        <v>1000</v>
      </c>
      <c r="E185" s="6"/>
      <c r="F185" s="6">
        <f t="shared" ref="F185:F210" si="35">E185*60</f>
        <v>0</v>
      </c>
      <c r="G185" s="6">
        <v>190</v>
      </c>
      <c r="H185" s="6">
        <f t="shared" si="29"/>
        <v>950</v>
      </c>
      <c r="I185" s="9"/>
      <c r="J185" s="6">
        <f t="shared" si="30"/>
        <v>0</v>
      </c>
      <c r="K185" s="6"/>
      <c r="L185" s="6"/>
      <c r="M185" s="6"/>
      <c r="N185" s="6">
        <f t="shared" si="31"/>
        <v>1950</v>
      </c>
      <c r="O185" s="6">
        <f t="shared" si="32"/>
        <v>1170</v>
      </c>
      <c r="P185" s="6">
        <f t="shared" si="33"/>
        <v>780</v>
      </c>
    </row>
    <row r="186" ht="20.1" customHeight="1" spans="1:16">
      <c r="A186" s="6">
        <v>188</v>
      </c>
      <c r="B186" s="6" t="s">
        <v>196</v>
      </c>
      <c r="C186" s="9">
        <v>20</v>
      </c>
      <c r="D186" s="6">
        <f t="shared" si="34"/>
        <v>400</v>
      </c>
      <c r="E186" s="6"/>
      <c r="F186" s="6">
        <f t="shared" si="35"/>
        <v>0</v>
      </c>
      <c r="G186" s="6">
        <v>114</v>
      </c>
      <c r="H186" s="6">
        <f t="shared" si="29"/>
        <v>570</v>
      </c>
      <c r="I186" s="9"/>
      <c r="J186" s="6">
        <f t="shared" si="30"/>
        <v>0</v>
      </c>
      <c r="K186" s="6"/>
      <c r="L186" s="6"/>
      <c r="M186" s="6"/>
      <c r="N186" s="6">
        <f t="shared" si="31"/>
        <v>970</v>
      </c>
      <c r="O186" s="6">
        <f t="shared" si="32"/>
        <v>582</v>
      </c>
      <c r="P186" s="6">
        <f t="shared" si="33"/>
        <v>388</v>
      </c>
    </row>
    <row r="187" ht="20.1" customHeight="1" spans="1:16">
      <c r="A187" s="6">
        <v>189</v>
      </c>
      <c r="B187" s="6" t="s">
        <v>197</v>
      </c>
      <c r="C187" s="9">
        <v>22</v>
      </c>
      <c r="D187" s="6">
        <f t="shared" si="34"/>
        <v>440</v>
      </c>
      <c r="E187" s="6"/>
      <c r="F187" s="6">
        <f t="shared" si="35"/>
        <v>0</v>
      </c>
      <c r="G187" s="6">
        <v>150</v>
      </c>
      <c r="H187" s="6">
        <f t="shared" si="29"/>
        <v>750</v>
      </c>
      <c r="I187" s="9"/>
      <c r="J187" s="6">
        <f t="shared" si="30"/>
        <v>0</v>
      </c>
      <c r="K187" s="6"/>
      <c r="L187" s="6"/>
      <c r="M187" s="6"/>
      <c r="N187" s="6">
        <f t="shared" si="31"/>
        <v>1190</v>
      </c>
      <c r="O187" s="6">
        <f t="shared" si="32"/>
        <v>714</v>
      </c>
      <c r="P187" s="6">
        <f t="shared" si="33"/>
        <v>476</v>
      </c>
    </row>
    <row r="188" ht="20.1" customHeight="1" spans="1:16">
      <c r="A188" s="6">
        <v>190</v>
      </c>
      <c r="B188" s="6" t="s">
        <v>198</v>
      </c>
      <c r="C188" s="9">
        <v>20</v>
      </c>
      <c r="D188" s="6">
        <f t="shared" si="34"/>
        <v>400</v>
      </c>
      <c r="E188" s="6"/>
      <c r="F188" s="6">
        <f t="shared" si="35"/>
        <v>0</v>
      </c>
      <c r="G188" s="6">
        <v>130</v>
      </c>
      <c r="H188" s="6">
        <f t="shared" si="29"/>
        <v>650</v>
      </c>
      <c r="I188" s="9">
        <v>7</v>
      </c>
      <c r="J188" s="6">
        <f t="shared" si="30"/>
        <v>105</v>
      </c>
      <c r="K188" s="6"/>
      <c r="L188" s="6"/>
      <c r="M188" s="6"/>
      <c r="N188" s="6">
        <f t="shared" si="31"/>
        <v>1155</v>
      </c>
      <c r="O188" s="6">
        <f t="shared" si="32"/>
        <v>693</v>
      </c>
      <c r="P188" s="6">
        <f t="shared" si="33"/>
        <v>462</v>
      </c>
    </row>
    <row r="189" ht="20.1" customHeight="1" spans="1:16">
      <c r="A189" s="6">
        <v>191</v>
      </c>
      <c r="B189" s="6" t="s">
        <v>199</v>
      </c>
      <c r="C189" s="9"/>
      <c r="D189" s="6">
        <f t="shared" si="34"/>
        <v>0</v>
      </c>
      <c r="E189" s="6"/>
      <c r="F189" s="6">
        <f t="shared" si="35"/>
        <v>0</v>
      </c>
      <c r="G189" s="6">
        <v>90</v>
      </c>
      <c r="H189" s="6">
        <f t="shared" si="29"/>
        <v>450</v>
      </c>
      <c r="I189" s="9"/>
      <c r="J189" s="6">
        <f t="shared" si="30"/>
        <v>0</v>
      </c>
      <c r="K189" s="6"/>
      <c r="L189" s="6"/>
      <c r="M189" s="6"/>
      <c r="N189" s="6">
        <f t="shared" si="31"/>
        <v>450</v>
      </c>
      <c r="O189" s="6">
        <f t="shared" si="32"/>
        <v>270</v>
      </c>
      <c r="P189" s="6">
        <f t="shared" si="33"/>
        <v>180</v>
      </c>
    </row>
    <row r="190" ht="20.1" customHeight="1" spans="1:16">
      <c r="A190" s="6">
        <v>192</v>
      </c>
      <c r="B190" s="6" t="s">
        <v>200</v>
      </c>
      <c r="C190" s="9"/>
      <c r="D190" s="6">
        <f t="shared" si="34"/>
        <v>0</v>
      </c>
      <c r="E190" s="6"/>
      <c r="F190" s="6">
        <f t="shared" si="35"/>
        <v>0</v>
      </c>
      <c r="G190" s="6"/>
      <c r="H190" s="6">
        <f t="shared" si="29"/>
        <v>0</v>
      </c>
      <c r="I190" s="9">
        <v>35</v>
      </c>
      <c r="J190" s="6">
        <f t="shared" si="30"/>
        <v>525</v>
      </c>
      <c r="K190" s="6"/>
      <c r="L190" s="6"/>
      <c r="M190" s="6"/>
      <c r="N190" s="6">
        <f t="shared" si="31"/>
        <v>525</v>
      </c>
      <c r="O190" s="6">
        <f t="shared" si="32"/>
        <v>315</v>
      </c>
      <c r="P190" s="6">
        <f t="shared" si="33"/>
        <v>210</v>
      </c>
    </row>
    <row r="191" ht="20.1" customHeight="1" spans="1:16">
      <c r="A191" s="6">
        <v>193</v>
      </c>
      <c r="B191" s="6" t="s">
        <v>201</v>
      </c>
      <c r="C191" s="9"/>
      <c r="D191" s="6">
        <f t="shared" si="34"/>
        <v>0</v>
      </c>
      <c r="E191" s="6"/>
      <c r="F191" s="6">
        <f t="shared" si="35"/>
        <v>0</v>
      </c>
      <c r="G191" s="6"/>
      <c r="H191" s="6">
        <f t="shared" si="29"/>
        <v>0</v>
      </c>
      <c r="I191" s="9">
        <v>25</v>
      </c>
      <c r="J191" s="6">
        <f t="shared" si="30"/>
        <v>375</v>
      </c>
      <c r="K191" s="6"/>
      <c r="L191" s="6"/>
      <c r="M191" s="6"/>
      <c r="N191" s="6">
        <f t="shared" si="31"/>
        <v>375</v>
      </c>
      <c r="O191" s="6">
        <f t="shared" si="32"/>
        <v>225</v>
      </c>
      <c r="P191" s="6">
        <f t="shared" si="33"/>
        <v>150</v>
      </c>
    </row>
    <row r="192" ht="20.1" customHeight="1" spans="1:16">
      <c r="A192" s="6">
        <v>194</v>
      </c>
      <c r="B192" s="6" t="s">
        <v>202</v>
      </c>
      <c r="C192" s="9">
        <v>42</v>
      </c>
      <c r="D192" s="6">
        <f t="shared" si="34"/>
        <v>840</v>
      </c>
      <c r="E192" s="6"/>
      <c r="F192" s="6">
        <f t="shared" si="35"/>
        <v>0</v>
      </c>
      <c r="G192" s="6"/>
      <c r="H192" s="6">
        <f t="shared" si="29"/>
        <v>0</v>
      </c>
      <c r="I192" s="9">
        <v>38</v>
      </c>
      <c r="J192" s="6">
        <f t="shared" si="30"/>
        <v>570</v>
      </c>
      <c r="K192" s="6"/>
      <c r="L192" s="6"/>
      <c r="M192" s="6"/>
      <c r="N192" s="6">
        <f t="shared" si="31"/>
        <v>1410</v>
      </c>
      <c r="O192" s="6">
        <f t="shared" si="32"/>
        <v>846</v>
      </c>
      <c r="P192" s="6">
        <f t="shared" si="33"/>
        <v>564</v>
      </c>
    </row>
    <row r="193" ht="20.1" customHeight="1" spans="1:16">
      <c r="A193" s="6">
        <v>195</v>
      </c>
      <c r="B193" s="6" t="s">
        <v>203</v>
      </c>
      <c r="C193" s="9"/>
      <c r="D193" s="6">
        <f t="shared" si="34"/>
        <v>0</v>
      </c>
      <c r="E193" s="6"/>
      <c r="F193" s="6">
        <f t="shared" si="35"/>
        <v>0</v>
      </c>
      <c r="G193" s="6"/>
      <c r="H193" s="6">
        <f t="shared" si="29"/>
        <v>0</v>
      </c>
      <c r="I193" s="9">
        <v>15</v>
      </c>
      <c r="J193" s="6">
        <f t="shared" si="30"/>
        <v>225</v>
      </c>
      <c r="K193" s="6"/>
      <c r="L193" s="6"/>
      <c r="M193" s="6"/>
      <c r="N193" s="6">
        <f t="shared" si="31"/>
        <v>225</v>
      </c>
      <c r="O193" s="6">
        <f t="shared" si="32"/>
        <v>135</v>
      </c>
      <c r="P193" s="6">
        <f t="shared" si="33"/>
        <v>90</v>
      </c>
    </row>
    <row r="194" ht="20.1" customHeight="1" spans="1:16">
      <c r="A194" s="6">
        <v>196</v>
      </c>
      <c r="B194" s="6" t="s">
        <v>204</v>
      </c>
      <c r="C194" s="9"/>
      <c r="D194" s="6">
        <f t="shared" si="34"/>
        <v>0</v>
      </c>
      <c r="E194" s="6"/>
      <c r="F194" s="6">
        <f t="shared" si="35"/>
        <v>0</v>
      </c>
      <c r="G194" s="6"/>
      <c r="H194" s="6">
        <f t="shared" si="29"/>
        <v>0</v>
      </c>
      <c r="I194" s="9">
        <v>5</v>
      </c>
      <c r="J194" s="6">
        <f t="shared" si="30"/>
        <v>75</v>
      </c>
      <c r="K194" s="6"/>
      <c r="L194" s="6"/>
      <c r="M194" s="6"/>
      <c r="N194" s="6">
        <f t="shared" si="31"/>
        <v>75</v>
      </c>
      <c r="O194" s="6">
        <f t="shared" si="32"/>
        <v>45</v>
      </c>
      <c r="P194" s="6">
        <f t="shared" si="33"/>
        <v>30</v>
      </c>
    </row>
    <row r="195" ht="20.1" customHeight="1" spans="1:16">
      <c r="A195" s="6">
        <v>197</v>
      </c>
      <c r="B195" s="6" t="s">
        <v>205</v>
      </c>
      <c r="C195" s="9">
        <v>8</v>
      </c>
      <c r="D195" s="6">
        <f t="shared" si="34"/>
        <v>160</v>
      </c>
      <c r="E195" s="6">
        <v>10</v>
      </c>
      <c r="F195" s="6">
        <f t="shared" si="35"/>
        <v>600</v>
      </c>
      <c r="G195" s="6"/>
      <c r="H195" s="6">
        <f t="shared" si="29"/>
        <v>0</v>
      </c>
      <c r="I195" s="9">
        <v>8</v>
      </c>
      <c r="J195" s="6">
        <f t="shared" si="30"/>
        <v>120</v>
      </c>
      <c r="K195" s="6"/>
      <c r="L195" s="6"/>
      <c r="M195" s="6"/>
      <c r="N195" s="6">
        <f t="shared" si="31"/>
        <v>880</v>
      </c>
      <c r="O195" s="6">
        <f t="shared" si="32"/>
        <v>528</v>
      </c>
      <c r="P195" s="6">
        <f t="shared" si="33"/>
        <v>352</v>
      </c>
    </row>
    <row r="196" ht="20.1" customHeight="1" spans="1:16">
      <c r="A196" s="6">
        <v>198</v>
      </c>
      <c r="B196" s="6" t="s">
        <v>206</v>
      </c>
      <c r="C196" s="9"/>
      <c r="D196" s="6">
        <f t="shared" si="34"/>
        <v>0</v>
      </c>
      <c r="E196" s="6"/>
      <c r="F196" s="6">
        <f t="shared" si="35"/>
        <v>0</v>
      </c>
      <c r="G196" s="6"/>
      <c r="H196" s="6">
        <f t="shared" si="29"/>
        <v>0</v>
      </c>
      <c r="I196" s="9">
        <v>12</v>
      </c>
      <c r="J196" s="6">
        <f t="shared" si="30"/>
        <v>180</v>
      </c>
      <c r="K196" s="6"/>
      <c r="L196" s="6"/>
      <c r="M196" s="6"/>
      <c r="N196" s="6">
        <f t="shared" si="31"/>
        <v>180</v>
      </c>
      <c r="O196" s="6">
        <f t="shared" si="32"/>
        <v>108</v>
      </c>
      <c r="P196" s="6">
        <f t="shared" si="33"/>
        <v>72</v>
      </c>
    </row>
    <row r="197" ht="20.1" customHeight="1" spans="1:16">
      <c r="A197" s="6">
        <v>199</v>
      </c>
      <c r="B197" s="6" t="s">
        <v>207</v>
      </c>
      <c r="C197" s="9">
        <v>8</v>
      </c>
      <c r="D197" s="6">
        <f t="shared" si="34"/>
        <v>160</v>
      </c>
      <c r="E197" s="6"/>
      <c r="F197" s="6">
        <f t="shared" si="35"/>
        <v>0</v>
      </c>
      <c r="G197" s="6">
        <v>190</v>
      </c>
      <c r="H197" s="6">
        <f t="shared" si="29"/>
        <v>950</v>
      </c>
      <c r="I197" s="9">
        <v>25</v>
      </c>
      <c r="J197" s="6">
        <f t="shared" si="30"/>
        <v>375</v>
      </c>
      <c r="K197" s="6"/>
      <c r="L197" s="6"/>
      <c r="M197" s="6"/>
      <c r="N197" s="6">
        <f t="shared" si="31"/>
        <v>1485</v>
      </c>
      <c r="O197" s="6">
        <f t="shared" si="32"/>
        <v>891</v>
      </c>
      <c r="P197" s="6">
        <f t="shared" si="33"/>
        <v>594</v>
      </c>
    </row>
    <row r="198" ht="20.1" customHeight="1" spans="1:16">
      <c r="A198" s="6">
        <v>200</v>
      </c>
      <c r="B198" s="6" t="s">
        <v>208</v>
      </c>
      <c r="C198" s="9"/>
      <c r="D198" s="6">
        <f t="shared" si="34"/>
        <v>0</v>
      </c>
      <c r="E198" s="9">
        <v>7</v>
      </c>
      <c r="F198" s="6">
        <f t="shared" si="35"/>
        <v>420</v>
      </c>
      <c r="G198" s="6"/>
      <c r="H198" s="6">
        <f t="shared" ref="H198:H206" si="36">G198*5</f>
        <v>0</v>
      </c>
      <c r="I198" s="6"/>
      <c r="J198" s="6">
        <f t="shared" ref="J198:J206" si="37">I198*15</f>
        <v>0</v>
      </c>
      <c r="K198" s="6"/>
      <c r="L198" s="6"/>
      <c r="M198" s="6"/>
      <c r="N198" s="6">
        <f t="shared" ref="N198:N206" si="38">D198+F198+H198+J198</f>
        <v>420</v>
      </c>
      <c r="O198" s="6">
        <f t="shared" ref="O198:O206" si="39">N198*0.6</f>
        <v>252</v>
      </c>
      <c r="P198" s="6">
        <f t="shared" ref="P198:P206" si="40">N198*0.4</f>
        <v>168</v>
      </c>
    </row>
    <row r="199" ht="20.1" customHeight="1" spans="1:16">
      <c r="A199" s="6">
        <v>201</v>
      </c>
      <c r="B199" s="6" t="s">
        <v>209</v>
      </c>
      <c r="C199" s="9"/>
      <c r="D199" s="6">
        <f t="shared" si="34"/>
        <v>0</v>
      </c>
      <c r="E199" s="9">
        <v>11.5</v>
      </c>
      <c r="F199" s="6">
        <f t="shared" si="35"/>
        <v>690</v>
      </c>
      <c r="G199" s="6">
        <v>120</v>
      </c>
      <c r="H199" s="6">
        <f t="shared" si="36"/>
        <v>600</v>
      </c>
      <c r="I199" s="6"/>
      <c r="J199" s="6">
        <f t="shared" si="37"/>
        <v>0</v>
      </c>
      <c r="K199" s="6"/>
      <c r="L199" s="6"/>
      <c r="M199" s="6"/>
      <c r="N199" s="6">
        <f t="shared" si="38"/>
        <v>1290</v>
      </c>
      <c r="O199" s="6">
        <f t="shared" si="39"/>
        <v>774</v>
      </c>
      <c r="P199" s="6">
        <f t="shared" si="40"/>
        <v>516</v>
      </c>
    </row>
    <row r="200" ht="20.1" customHeight="1" spans="1:16">
      <c r="A200" s="6">
        <v>202</v>
      </c>
      <c r="B200" s="6" t="s">
        <v>210</v>
      </c>
      <c r="C200" s="9"/>
      <c r="D200" s="6">
        <f t="shared" si="34"/>
        <v>0</v>
      </c>
      <c r="E200" s="9">
        <v>5</v>
      </c>
      <c r="F200" s="6">
        <f t="shared" si="35"/>
        <v>300</v>
      </c>
      <c r="G200" s="6">
        <v>60</v>
      </c>
      <c r="H200" s="6">
        <f t="shared" si="36"/>
        <v>300</v>
      </c>
      <c r="I200" s="6"/>
      <c r="J200" s="6">
        <f t="shared" si="37"/>
        <v>0</v>
      </c>
      <c r="K200" s="6"/>
      <c r="L200" s="6"/>
      <c r="M200" s="6"/>
      <c r="N200" s="6">
        <f t="shared" si="38"/>
        <v>600</v>
      </c>
      <c r="O200" s="6">
        <f t="shared" si="39"/>
        <v>360</v>
      </c>
      <c r="P200" s="6">
        <f t="shared" si="40"/>
        <v>240</v>
      </c>
    </row>
    <row r="201" ht="20.1" customHeight="1" spans="1:16">
      <c r="A201" s="6">
        <v>204</v>
      </c>
      <c r="B201" s="6" t="s">
        <v>211</v>
      </c>
      <c r="C201" s="9">
        <v>13</v>
      </c>
      <c r="D201" s="6">
        <f t="shared" si="34"/>
        <v>260</v>
      </c>
      <c r="E201" s="6"/>
      <c r="F201" s="6">
        <f t="shared" si="35"/>
        <v>0</v>
      </c>
      <c r="G201" s="6"/>
      <c r="H201" s="6">
        <f t="shared" si="36"/>
        <v>0</v>
      </c>
      <c r="I201" s="6"/>
      <c r="J201" s="6">
        <f t="shared" si="37"/>
        <v>0</v>
      </c>
      <c r="K201" s="6"/>
      <c r="L201" s="6"/>
      <c r="M201" s="6"/>
      <c r="N201" s="6">
        <f t="shared" si="38"/>
        <v>260</v>
      </c>
      <c r="O201" s="6">
        <f t="shared" si="39"/>
        <v>156</v>
      </c>
      <c r="P201" s="6">
        <f t="shared" si="40"/>
        <v>104</v>
      </c>
    </row>
    <row r="202" ht="20.1" customHeight="1" spans="1:16">
      <c r="A202" s="6">
        <v>205</v>
      </c>
      <c r="B202" s="6" t="s">
        <v>212</v>
      </c>
      <c r="C202" s="9">
        <v>49</v>
      </c>
      <c r="D202" s="6">
        <f t="shared" si="34"/>
        <v>980</v>
      </c>
      <c r="E202" s="6"/>
      <c r="F202" s="6">
        <f t="shared" si="35"/>
        <v>0</v>
      </c>
      <c r="G202" s="6"/>
      <c r="H202" s="6">
        <f t="shared" si="36"/>
        <v>0</v>
      </c>
      <c r="I202" s="6"/>
      <c r="J202" s="6">
        <f t="shared" si="37"/>
        <v>0</v>
      </c>
      <c r="K202" s="6"/>
      <c r="L202" s="6"/>
      <c r="M202" s="6"/>
      <c r="N202" s="6">
        <f t="shared" si="38"/>
        <v>980</v>
      </c>
      <c r="O202" s="6">
        <f t="shared" si="39"/>
        <v>588</v>
      </c>
      <c r="P202" s="6">
        <f t="shared" si="40"/>
        <v>392</v>
      </c>
    </row>
    <row r="203" ht="20.1" customHeight="1" spans="1:16">
      <c r="A203" s="6">
        <v>206</v>
      </c>
      <c r="B203" s="6" t="s">
        <v>213</v>
      </c>
      <c r="C203" s="9">
        <v>25</v>
      </c>
      <c r="D203" s="6">
        <f t="shared" si="34"/>
        <v>500</v>
      </c>
      <c r="E203" s="6"/>
      <c r="F203" s="6">
        <f t="shared" si="35"/>
        <v>0</v>
      </c>
      <c r="G203" s="6"/>
      <c r="H203" s="6">
        <f t="shared" si="36"/>
        <v>0</v>
      </c>
      <c r="I203" s="6"/>
      <c r="J203" s="6">
        <f t="shared" si="37"/>
        <v>0</v>
      </c>
      <c r="K203" s="6"/>
      <c r="L203" s="6"/>
      <c r="M203" s="6"/>
      <c r="N203" s="6">
        <f t="shared" si="38"/>
        <v>500</v>
      </c>
      <c r="O203" s="6">
        <f t="shared" si="39"/>
        <v>300</v>
      </c>
      <c r="P203" s="6">
        <f t="shared" si="40"/>
        <v>200</v>
      </c>
    </row>
    <row r="204" ht="20.1" customHeight="1" spans="1:16">
      <c r="A204" s="6">
        <v>207</v>
      </c>
      <c r="B204" s="6" t="s">
        <v>214</v>
      </c>
      <c r="C204" s="9">
        <v>23</v>
      </c>
      <c r="D204" s="6">
        <f t="shared" si="34"/>
        <v>460</v>
      </c>
      <c r="E204" s="6"/>
      <c r="F204" s="6">
        <f t="shared" si="35"/>
        <v>0</v>
      </c>
      <c r="G204" s="6"/>
      <c r="H204" s="6">
        <f t="shared" si="36"/>
        <v>0</v>
      </c>
      <c r="I204" s="6"/>
      <c r="J204" s="6">
        <f t="shared" si="37"/>
        <v>0</v>
      </c>
      <c r="K204" s="6"/>
      <c r="L204" s="6"/>
      <c r="M204" s="6"/>
      <c r="N204" s="6">
        <f t="shared" si="38"/>
        <v>460</v>
      </c>
      <c r="O204" s="6">
        <f t="shared" si="39"/>
        <v>276</v>
      </c>
      <c r="P204" s="6">
        <f t="shared" si="40"/>
        <v>184</v>
      </c>
    </row>
    <row r="205" ht="20.1" customHeight="1" spans="1:16">
      <c r="A205" s="6">
        <v>208</v>
      </c>
      <c r="B205" s="6" t="s">
        <v>215</v>
      </c>
      <c r="C205" s="9">
        <v>22</v>
      </c>
      <c r="D205" s="6">
        <f t="shared" si="34"/>
        <v>440</v>
      </c>
      <c r="E205" s="6"/>
      <c r="F205" s="6">
        <f t="shared" si="35"/>
        <v>0</v>
      </c>
      <c r="G205" s="6"/>
      <c r="H205" s="6">
        <f t="shared" si="36"/>
        <v>0</v>
      </c>
      <c r="I205" s="6"/>
      <c r="J205" s="6">
        <f t="shared" si="37"/>
        <v>0</v>
      </c>
      <c r="K205" s="6"/>
      <c r="L205" s="6"/>
      <c r="M205" s="6"/>
      <c r="N205" s="6">
        <f t="shared" si="38"/>
        <v>440</v>
      </c>
      <c r="O205" s="6">
        <f t="shared" si="39"/>
        <v>264</v>
      </c>
      <c r="P205" s="6">
        <f t="shared" si="40"/>
        <v>176</v>
      </c>
    </row>
    <row r="206" ht="20.1" customHeight="1" spans="1:16">
      <c r="A206" s="6">
        <v>210</v>
      </c>
      <c r="B206" s="6" t="s">
        <v>216</v>
      </c>
      <c r="C206" s="9">
        <v>27</v>
      </c>
      <c r="D206" s="6">
        <f t="shared" si="34"/>
        <v>540</v>
      </c>
      <c r="E206" s="6"/>
      <c r="F206" s="6">
        <f t="shared" si="35"/>
        <v>0</v>
      </c>
      <c r="G206" s="6"/>
      <c r="H206" s="6">
        <f t="shared" si="36"/>
        <v>0</v>
      </c>
      <c r="I206" s="6"/>
      <c r="J206" s="6">
        <f t="shared" si="37"/>
        <v>0</v>
      </c>
      <c r="K206" s="6"/>
      <c r="L206" s="6"/>
      <c r="M206" s="6"/>
      <c r="N206" s="6">
        <f t="shared" si="38"/>
        <v>540</v>
      </c>
      <c r="O206" s="6">
        <f t="shared" si="39"/>
        <v>324</v>
      </c>
      <c r="P206" s="6">
        <f t="shared" si="40"/>
        <v>216</v>
      </c>
    </row>
    <row r="207" ht="20.1" customHeight="1" spans="1:16">
      <c r="A207" s="6">
        <v>211</v>
      </c>
      <c r="B207" s="6" t="s">
        <v>217</v>
      </c>
      <c r="C207" s="9">
        <v>16</v>
      </c>
      <c r="D207" s="6">
        <f t="shared" si="34"/>
        <v>320</v>
      </c>
      <c r="E207" s="6"/>
      <c r="F207" s="6">
        <f t="shared" si="35"/>
        <v>0</v>
      </c>
      <c r="G207" s="6"/>
      <c r="H207" s="6">
        <f t="shared" ref="H207:H209" si="41">G207*5</f>
        <v>0</v>
      </c>
      <c r="I207" s="6"/>
      <c r="J207" s="6">
        <f t="shared" ref="J207:J210" si="42">I207*15</f>
        <v>0</v>
      </c>
      <c r="K207" s="6"/>
      <c r="L207" s="6"/>
      <c r="M207" s="6"/>
      <c r="N207" s="6">
        <f t="shared" ref="N207:N209" si="43">D207+F207+H207+J207</f>
        <v>320</v>
      </c>
      <c r="O207" s="6">
        <f t="shared" ref="O207:O209" si="44">N207*0.6</f>
        <v>192</v>
      </c>
      <c r="P207" s="6">
        <f t="shared" ref="P207:P210" si="45">N207*0.4</f>
        <v>128</v>
      </c>
    </row>
    <row r="208" ht="20.1" customHeight="1" spans="1:16">
      <c r="A208" s="6">
        <v>212</v>
      </c>
      <c r="B208" s="6" t="s">
        <v>218</v>
      </c>
      <c r="C208" s="9">
        <v>15</v>
      </c>
      <c r="D208" s="6">
        <f t="shared" si="34"/>
        <v>300</v>
      </c>
      <c r="E208" s="6"/>
      <c r="F208" s="6">
        <f t="shared" si="35"/>
        <v>0</v>
      </c>
      <c r="G208" s="6"/>
      <c r="H208" s="6">
        <f t="shared" si="41"/>
        <v>0</v>
      </c>
      <c r="I208" s="6"/>
      <c r="J208" s="6">
        <f t="shared" si="42"/>
        <v>0</v>
      </c>
      <c r="K208" s="6"/>
      <c r="L208" s="6"/>
      <c r="M208" s="6"/>
      <c r="N208" s="6">
        <f t="shared" si="43"/>
        <v>300</v>
      </c>
      <c r="O208" s="6">
        <f t="shared" si="44"/>
        <v>180</v>
      </c>
      <c r="P208" s="6">
        <f t="shared" si="45"/>
        <v>120</v>
      </c>
    </row>
    <row r="209" ht="20.1" customHeight="1" spans="1:16">
      <c r="A209" s="6">
        <v>213</v>
      </c>
      <c r="B209" s="6" t="s">
        <v>219</v>
      </c>
      <c r="C209" s="9">
        <v>13</v>
      </c>
      <c r="D209" s="6">
        <f t="shared" ref="D209:D210" si="46">C209*20</f>
        <v>260</v>
      </c>
      <c r="E209" s="6"/>
      <c r="F209" s="6">
        <f t="shared" ref="F209:F210" si="47">E209*60</f>
        <v>0</v>
      </c>
      <c r="G209" s="6"/>
      <c r="H209" s="6">
        <f t="shared" si="41"/>
        <v>0</v>
      </c>
      <c r="I209" s="6"/>
      <c r="J209" s="6">
        <f t="shared" si="42"/>
        <v>0</v>
      </c>
      <c r="K209" s="6"/>
      <c r="L209" s="6"/>
      <c r="M209" s="6"/>
      <c r="N209" s="6">
        <f t="shared" si="43"/>
        <v>260</v>
      </c>
      <c r="O209" s="6">
        <f t="shared" si="44"/>
        <v>156</v>
      </c>
      <c r="P209" s="6">
        <f t="shared" si="45"/>
        <v>104</v>
      </c>
    </row>
    <row r="210" ht="23.1" customHeight="1" spans="1:16">
      <c r="A210" s="6"/>
      <c r="B210" s="6" t="s">
        <v>11</v>
      </c>
      <c r="C210" s="6">
        <f>SUM(C6:C209)</f>
        <v>1724.2</v>
      </c>
      <c r="D210" s="6">
        <f t="shared" si="46"/>
        <v>34484</v>
      </c>
      <c r="E210" s="6">
        <f>SUM(E6:E209)</f>
        <v>521.21</v>
      </c>
      <c r="F210" s="6">
        <f t="shared" si="47"/>
        <v>31272.6</v>
      </c>
      <c r="G210" s="6">
        <f>SUM(G6:G209)</f>
        <v>13246</v>
      </c>
      <c r="H210" s="6">
        <f>SUM(H6:H209)</f>
        <v>66230</v>
      </c>
      <c r="I210" s="14">
        <f>SUM(I6:I209)</f>
        <v>989</v>
      </c>
      <c r="J210" s="6">
        <f t="shared" si="42"/>
        <v>14835</v>
      </c>
      <c r="K210" s="6"/>
      <c r="L210" s="6"/>
      <c r="M210" s="6"/>
      <c r="N210" s="6">
        <f>SUM(N6:N209)</f>
        <v>146821.6</v>
      </c>
      <c r="O210" s="6">
        <f t="shared" ref="O210" si="48">N210*0.6</f>
        <v>88092.96</v>
      </c>
      <c r="P210" s="14">
        <f t="shared" si="45"/>
        <v>58728.64</v>
      </c>
    </row>
  </sheetData>
  <autoFilter xmlns:etc="http://www.wps.cn/officeDocument/2017/etCustomData" ref="A5:P210" etc:filterBottomFollowUsedRange="0">
    <extLst/>
  </autoFilter>
  <mergeCells count="14">
    <mergeCell ref="A1:P1"/>
    <mergeCell ref="A2:P2"/>
    <mergeCell ref="C3:L3"/>
    <mergeCell ref="N3:P3"/>
    <mergeCell ref="C4:D4"/>
    <mergeCell ref="E4:F4"/>
    <mergeCell ref="G4:H4"/>
    <mergeCell ref="I4:J4"/>
    <mergeCell ref="K4:L4"/>
    <mergeCell ref="A3:A5"/>
    <mergeCell ref="B3:B5"/>
    <mergeCell ref="N4:N5"/>
    <mergeCell ref="O4:O5"/>
    <mergeCell ref="P4:P5"/>
  </mergeCells>
  <printOptions horizontalCentered="1"/>
  <pageMargins left="0.31496062992126" right="0.31496062992126" top="0.748031496062992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谢良群</cp:lastModifiedBy>
  <dcterms:created xsi:type="dcterms:W3CDTF">2022-11-04T10:47:00Z</dcterms:created>
  <cp:lastPrinted>2025-12-12T15:23:00Z</cp:lastPrinted>
  <dcterms:modified xsi:type="dcterms:W3CDTF">2026-06-29T02:37:50Z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A138295DC6C148859132D616351A11E8_13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