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 activeTab="5"/>
  </bookViews>
  <sheets>
    <sheet name="均口村" sheetId="8" r:id="rId1"/>
    <sheet name="官常村" sheetId="7" r:id="rId2"/>
    <sheet name="岭腰村" sheetId="6" r:id="rId3"/>
    <sheet name="焦坑村" sheetId="5" r:id="rId4"/>
    <sheet name="隆下村" sheetId="4" r:id="rId5"/>
    <sheet name="修竹村" sheetId="1" r:id="rId6"/>
    <sheet name="Sheet2" sheetId="2" r:id="rId7"/>
    <sheet name="Sheet3" sheetId="3" r:id="rId8"/>
  </sheets>
  <definedNames>
    <definedName name="_xlnm.Print_Titles" localSheetId="1">官常村!$1:$4</definedName>
    <definedName name="_xlnm.Print_Titles" localSheetId="3">焦坑村!$1:$4</definedName>
    <definedName name="_xlnm.Print_Titles" localSheetId="0">均口村!$1:$4</definedName>
    <definedName name="_xlnm.Print_Titles" localSheetId="5">修竹村!$1:$4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<sst xmlns="http://schemas.openxmlformats.org/spreadsheetml/2006/main" count="676" uniqueCount="390">
  <si>
    <r>
      <rPr>
        <b/>
        <sz val="24"/>
        <color indexed="8"/>
        <rFont val="仿宋"/>
        <charset val="134"/>
      </rPr>
      <t>建宁县农业生产社会化服务补助资金分配表　　　</t>
    </r>
    <r>
      <rPr>
        <sz val="26"/>
        <color indexed="8"/>
        <rFont val="仿宋"/>
        <charset val="134"/>
      </rPr>
      <t>　　　　　　　　　　</t>
    </r>
    <r>
      <rPr>
        <sz val="12"/>
        <color indexed="8"/>
        <rFont val="仿宋"/>
        <charset val="134"/>
      </rPr>
      <t xml:space="preserve">服务主体：建宁县均口均伊农机专业合作社             服务地点所在村：建宁县均口镇均口村                        单位：亩、元    </t>
    </r>
    <r>
      <rPr>
        <sz val="11"/>
        <color indexed="8"/>
        <rFont val="仿宋"/>
        <charset val="134"/>
      </rPr>
      <t xml:space="preserve">                                                                                 </t>
    </r>
  </si>
  <si>
    <t>序号</t>
  </si>
  <si>
    <t>服务
对象</t>
  </si>
  <si>
    <t>补助环节</t>
  </si>
  <si>
    <t>金额</t>
  </si>
  <si>
    <t>农户补助账号</t>
  </si>
  <si>
    <t>耕</t>
  </si>
  <si>
    <t>种</t>
  </si>
  <si>
    <t>防</t>
  </si>
  <si>
    <t>收</t>
  </si>
  <si>
    <t>全程</t>
  </si>
  <si>
    <t>合计</t>
  </si>
  <si>
    <t>农户</t>
  </si>
  <si>
    <t>服务
主体</t>
  </si>
  <si>
    <t>面积</t>
  </si>
  <si>
    <t>标准</t>
  </si>
  <si>
    <t>吴凤扯</t>
  </si>
  <si>
    <t>6221840503043969750</t>
  </si>
  <si>
    <t>张京富</t>
  </si>
  <si>
    <t>6221840503060631481</t>
  </si>
  <si>
    <t>吴凤金</t>
  </si>
  <si>
    <t>6221840503048400355</t>
  </si>
  <si>
    <t>熊家泉</t>
  </si>
  <si>
    <t>6221840503043985962</t>
  </si>
  <si>
    <t>宁凤梅</t>
  </si>
  <si>
    <t>6221840503048406378</t>
  </si>
  <si>
    <t>熊昌福</t>
  </si>
  <si>
    <t>6221840503043986184</t>
  </si>
  <si>
    <t>李文生</t>
  </si>
  <si>
    <t>6221840503081715503</t>
  </si>
  <si>
    <t>张强</t>
  </si>
  <si>
    <t>6221840503043986697</t>
  </si>
  <si>
    <t>熊燕花</t>
  </si>
  <si>
    <t>6221840503043985954</t>
  </si>
  <si>
    <t>吴小莲</t>
  </si>
  <si>
    <t>6221840503043969412</t>
  </si>
  <si>
    <t>苏亮亮</t>
  </si>
  <si>
    <t>6221840503043986770</t>
  </si>
  <si>
    <t>吴荣金</t>
  </si>
  <si>
    <t>6221840503060633859</t>
  </si>
  <si>
    <t>熊根秀</t>
  </si>
  <si>
    <t>6221840503043985996</t>
  </si>
  <si>
    <t>谢良友</t>
  </si>
  <si>
    <t>6221840503043984064</t>
  </si>
  <si>
    <t>李荣华</t>
  </si>
  <si>
    <t>6221840503043993792</t>
  </si>
  <si>
    <t>张胜忠</t>
  </si>
  <si>
    <t>6221840503043986762</t>
  </si>
  <si>
    <t>熊家进</t>
  </si>
  <si>
    <t>6221840503105927365</t>
  </si>
  <si>
    <t>熊昌元</t>
  </si>
  <si>
    <t>6221840503043986093</t>
  </si>
  <si>
    <t>朱煜</t>
  </si>
  <si>
    <t>6221840503060637314</t>
  </si>
  <si>
    <t>谢仁娇</t>
  </si>
  <si>
    <t>6221840503043980070</t>
  </si>
  <si>
    <t>熊孝华</t>
  </si>
  <si>
    <t>6221840503060633826</t>
  </si>
  <si>
    <r>
      <rPr>
        <b/>
        <sz val="24"/>
        <color indexed="8"/>
        <rFont val="仿宋"/>
        <charset val="134"/>
      </rPr>
      <t>建宁县农业生产社会化服务补助资金分配表　　　</t>
    </r>
    <r>
      <rPr>
        <sz val="26"/>
        <color indexed="8"/>
        <rFont val="仿宋"/>
        <charset val="134"/>
      </rPr>
      <t>　　　　　　　　　　</t>
    </r>
    <r>
      <rPr>
        <sz val="12"/>
        <color indexed="8"/>
        <rFont val="仿宋"/>
        <charset val="134"/>
      </rPr>
      <t xml:space="preserve">服务主体：建宁县均口均伊农机专业合作社             服务地点所在村：建宁县均口镇官常村                        单位：亩、元    </t>
    </r>
    <r>
      <rPr>
        <sz val="11"/>
        <color indexed="8"/>
        <rFont val="仿宋"/>
        <charset val="134"/>
      </rPr>
      <t xml:space="preserve">                                                                                 </t>
    </r>
  </si>
  <si>
    <t>徐东香</t>
  </si>
  <si>
    <t>6221840503081721873</t>
  </si>
  <si>
    <t>廖春兰</t>
  </si>
  <si>
    <t>6221840503044002536</t>
  </si>
  <si>
    <t>张春香</t>
  </si>
  <si>
    <t>6221840503044005646</t>
  </si>
  <si>
    <t>朱金文</t>
  </si>
  <si>
    <t>6221840503060637645</t>
  </si>
  <si>
    <t>宁春兰</t>
  </si>
  <si>
    <t>6221840503043997959</t>
  </si>
  <si>
    <t>朱昌富</t>
  </si>
  <si>
    <t>6221840503105929148</t>
  </si>
  <si>
    <t>张腾福</t>
  </si>
  <si>
    <t>6221840503044005208</t>
  </si>
  <si>
    <t>揭财根</t>
  </si>
  <si>
    <t>6221840503044003195</t>
  </si>
  <si>
    <t>张元根</t>
  </si>
  <si>
    <t>6221840503044002684</t>
  </si>
  <si>
    <t>揭玉花</t>
  </si>
  <si>
    <t>6221840503044002171</t>
  </si>
  <si>
    <t>张林旺</t>
  </si>
  <si>
    <t>6221840503044002700</t>
  </si>
  <si>
    <t>揭福秀</t>
  </si>
  <si>
    <t>6221840503044002551</t>
  </si>
  <si>
    <t>张远春</t>
  </si>
  <si>
    <t>6221840503044002619</t>
  </si>
  <si>
    <t>张尔英</t>
  </si>
  <si>
    <t>6221840503044002395</t>
  </si>
  <si>
    <t>饶建国</t>
  </si>
  <si>
    <t>6221840503043953796</t>
  </si>
  <si>
    <t>傅月清</t>
  </si>
  <si>
    <t>6221840503060668160</t>
  </si>
  <si>
    <t>饶庆煌</t>
  </si>
  <si>
    <t>6221840503043954075</t>
  </si>
  <si>
    <t>张爱兰</t>
  </si>
  <si>
    <t>6221840503044003187</t>
  </si>
  <si>
    <t>张德明</t>
  </si>
  <si>
    <t>6221840503081718887</t>
  </si>
  <si>
    <t>曾有香</t>
  </si>
  <si>
    <t>6221840503060637132</t>
  </si>
  <si>
    <t>张富金</t>
  </si>
  <si>
    <t>6221840503048406170</t>
  </si>
  <si>
    <t>黎娥娇</t>
  </si>
  <si>
    <t>6221840503044004128</t>
  </si>
  <si>
    <t>揭会贵</t>
  </si>
  <si>
    <t>6221840503044004235</t>
  </si>
  <si>
    <t>邱富良</t>
  </si>
  <si>
    <t>6221840503043994949</t>
  </si>
  <si>
    <t>张凤英</t>
  </si>
  <si>
    <t>6221840503043994907</t>
  </si>
  <si>
    <r>
      <rPr>
        <b/>
        <sz val="24"/>
        <color indexed="8"/>
        <rFont val="仿宋"/>
        <charset val="134"/>
      </rPr>
      <t>建宁县农业生产社会化服务补助资金分配表</t>
    </r>
    <r>
      <rPr>
        <sz val="26"/>
        <color indexed="8"/>
        <rFont val="仿宋"/>
        <charset val="134"/>
      </rPr>
      <t>　　　　　　　　　　　　　</t>
    </r>
    <r>
      <rPr>
        <sz val="12"/>
        <color indexed="8"/>
        <rFont val="仿宋"/>
        <charset val="134"/>
      </rPr>
      <t xml:space="preserve">服务主体：建宁县均口均伊农机专业合作社             服务地点所在村：建宁县均口镇岭腰村                        单位：亩、元    </t>
    </r>
    <r>
      <rPr>
        <sz val="11"/>
        <color indexed="8"/>
        <rFont val="仿宋"/>
        <charset val="134"/>
      </rPr>
      <t xml:space="preserve">                                                                                 </t>
    </r>
  </si>
  <si>
    <t>李锟</t>
  </si>
  <si>
    <t/>
  </si>
  <si>
    <t>6221840503043991630</t>
  </si>
  <si>
    <t>李寿根</t>
  </si>
  <si>
    <t>6221840503060634642</t>
  </si>
  <si>
    <t>孔祥惠</t>
  </si>
  <si>
    <t>6221840503043992539</t>
  </si>
  <si>
    <t>李紫香</t>
  </si>
  <si>
    <t>6221840503048404126</t>
  </si>
  <si>
    <t>邱惠英</t>
  </si>
  <si>
    <t>6221840503060635037</t>
  </si>
  <si>
    <t>谭金胜</t>
  </si>
  <si>
    <t>6221840503048404217</t>
  </si>
  <si>
    <t>李印根</t>
  </si>
  <si>
    <t>6221840503060634758</t>
  </si>
  <si>
    <t>张崇根</t>
  </si>
  <si>
    <t>6221840503060635219</t>
  </si>
  <si>
    <t>李才福</t>
  </si>
  <si>
    <t>6221840503043991234</t>
  </si>
  <si>
    <t>张尔文</t>
  </si>
  <si>
    <t>6221840503043993339</t>
  </si>
  <si>
    <t>李运有</t>
  </si>
  <si>
    <t>6221840503043990681</t>
  </si>
  <si>
    <t>张丛阳</t>
  </si>
  <si>
    <t>6221840503043993396</t>
  </si>
  <si>
    <t>张仕印</t>
  </si>
  <si>
    <t>6221840503060635151</t>
  </si>
  <si>
    <t>李贵生</t>
  </si>
  <si>
    <t>6221840503043991796</t>
  </si>
  <si>
    <t>李文焕</t>
  </si>
  <si>
    <t>6221840503060634766</t>
  </si>
  <si>
    <t>孔庆福</t>
  </si>
  <si>
    <t>6221840503043992208</t>
  </si>
  <si>
    <r>
      <rPr>
        <b/>
        <sz val="24"/>
        <color indexed="8"/>
        <rFont val="仿宋"/>
        <charset val="134"/>
      </rPr>
      <t>建宁县农业生产社会化服务补助资金分配表　　　</t>
    </r>
    <r>
      <rPr>
        <sz val="26"/>
        <color indexed="8"/>
        <rFont val="仿宋"/>
        <charset val="134"/>
      </rPr>
      <t>　　　　　　　　　　</t>
    </r>
    <r>
      <rPr>
        <sz val="12"/>
        <color indexed="8"/>
        <rFont val="仿宋"/>
        <charset val="134"/>
      </rPr>
      <t xml:space="preserve">服务主体：建宁县均口均伊农机专业合作社             服务地点所在村：建宁县均口镇焦坑村                        单位：亩、元    </t>
    </r>
    <r>
      <rPr>
        <sz val="11"/>
        <color indexed="8"/>
        <rFont val="仿宋"/>
        <charset val="134"/>
      </rPr>
      <t xml:space="preserve">                                                                                 </t>
    </r>
  </si>
  <si>
    <t>揭朝根</t>
  </si>
  <si>
    <t>6221840503043997413</t>
  </si>
  <si>
    <t>揭流明</t>
  </si>
  <si>
    <t>6221840503043997082</t>
  </si>
  <si>
    <t>黄禄辉</t>
  </si>
  <si>
    <t>6221840503044000621</t>
  </si>
  <si>
    <t>黄长秀</t>
  </si>
  <si>
    <t>6221840503043996316</t>
  </si>
  <si>
    <t>黄爵贤</t>
  </si>
  <si>
    <t>6221840503044001322</t>
  </si>
  <si>
    <t>邓春香</t>
  </si>
  <si>
    <t>6221840503044001298</t>
  </si>
  <si>
    <t>邓梁泰</t>
  </si>
  <si>
    <t>6221840503043997884</t>
  </si>
  <si>
    <t>李雪梅</t>
  </si>
  <si>
    <t>6221840503043997637</t>
  </si>
  <si>
    <t>邓贤忠</t>
  </si>
  <si>
    <t>6221840503043998031</t>
  </si>
  <si>
    <t>邓小春</t>
  </si>
  <si>
    <t>6221840503048404811</t>
  </si>
  <si>
    <t>黄桂花</t>
  </si>
  <si>
    <t>6221840503043999005</t>
  </si>
  <si>
    <t>邓福生</t>
  </si>
  <si>
    <t>6221840503048404860</t>
  </si>
  <si>
    <t>董美福</t>
  </si>
  <si>
    <t>6221840503048404852</t>
  </si>
  <si>
    <t>邓小文</t>
  </si>
  <si>
    <t>6221840503048404803</t>
  </si>
  <si>
    <t>邓德太</t>
  </si>
  <si>
    <t>6221840503043998908</t>
  </si>
  <si>
    <t>熊花香</t>
  </si>
  <si>
    <t>6230362503006012324</t>
  </si>
  <si>
    <t>邱贵清</t>
  </si>
  <si>
    <t>6221840503043994576</t>
  </si>
  <si>
    <t>邓泽斌</t>
  </si>
  <si>
    <t>6221840503043997868</t>
  </si>
  <si>
    <t>揭小有</t>
  </si>
  <si>
    <t>6221840503043994634</t>
  </si>
  <si>
    <t>黄云南</t>
  </si>
  <si>
    <t>6221840503043999641</t>
  </si>
  <si>
    <t>揭胜恩</t>
  </si>
  <si>
    <t>6221840503060635946</t>
  </si>
  <si>
    <t>李桂香</t>
  </si>
  <si>
    <t>6221840503043996175</t>
  </si>
  <si>
    <t>揭荣根</t>
  </si>
  <si>
    <t>6221840503043996472</t>
  </si>
  <si>
    <t>洪玉兰</t>
  </si>
  <si>
    <t>6221840503043997470</t>
  </si>
  <si>
    <t>揭胜洲</t>
  </si>
  <si>
    <t>6221840503043996191</t>
  </si>
  <si>
    <t>邓小英</t>
  </si>
  <si>
    <t>6221840503043998098</t>
  </si>
  <si>
    <t>揭胜寿</t>
  </si>
  <si>
    <t>6221840503043998155</t>
  </si>
  <si>
    <t>张忠华</t>
  </si>
  <si>
    <t>6221840503043998189</t>
  </si>
  <si>
    <t>宁美英</t>
  </si>
  <si>
    <t>6221840503043997330</t>
  </si>
  <si>
    <t>黄用兴</t>
  </si>
  <si>
    <t>6221840503036917212</t>
  </si>
  <si>
    <t>邓旺兴</t>
  </si>
  <si>
    <t>6221840503043999351</t>
  </si>
  <si>
    <t>周宝发</t>
  </si>
  <si>
    <t>6221840503043996407</t>
  </si>
  <si>
    <r>
      <rPr>
        <b/>
        <sz val="24"/>
        <color indexed="8"/>
        <rFont val="仿宋"/>
        <charset val="134"/>
      </rPr>
      <t>建宁县农业生产社会化服务补助资金分配表　</t>
    </r>
    <r>
      <rPr>
        <sz val="26"/>
        <color indexed="8"/>
        <rFont val="仿宋"/>
        <charset val="134"/>
      </rPr>
      <t>　　　　　　　　　　　　</t>
    </r>
    <r>
      <rPr>
        <sz val="12"/>
        <color indexed="8"/>
        <rFont val="仿宋"/>
        <charset val="134"/>
      </rPr>
      <t xml:space="preserve">服务主体：建宁县均口均伊农机专业合作社             服务地点所在村：建宁县均口镇隆下村                        单位：亩、元    </t>
    </r>
    <r>
      <rPr>
        <sz val="11"/>
        <color indexed="8"/>
        <rFont val="仿宋"/>
        <charset val="134"/>
      </rPr>
      <t xml:space="preserve">                                                                                 </t>
    </r>
  </si>
  <si>
    <t>林春生</t>
  </si>
  <si>
    <t>6221840503044032715</t>
  </si>
  <si>
    <t>林士茂</t>
  </si>
  <si>
    <t>6221840503044032616</t>
  </si>
  <si>
    <t>宁千珍</t>
  </si>
  <si>
    <t>6221840503048412830</t>
  </si>
  <si>
    <t>宁年春</t>
  </si>
  <si>
    <t>6221840503043975922</t>
  </si>
  <si>
    <t>宁稳忠</t>
  </si>
  <si>
    <t>6221840503044012907</t>
  </si>
  <si>
    <t>张金秀</t>
  </si>
  <si>
    <t>6221840503060648568</t>
  </si>
  <si>
    <t>罗根秀</t>
  </si>
  <si>
    <t>6221840503060649491</t>
  </si>
  <si>
    <t>熊自康</t>
  </si>
  <si>
    <t>6221840503044033010</t>
  </si>
  <si>
    <t>孔火明</t>
  </si>
  <si>
    <t>6221840503043992711</t>
  </si>
  <si>
    <t>饶义禄</t>
  </si>
  <si>
    <t>6221840503060635052</t>
  </si>
  <si>
    <t>孔繁荣</t>
  </si>
  <si>
    <t>6221840503048403870</t>
  </si>
  <si>
    <t>熊明万</t>
  </si>
  <si>
    <t>6221840503044032368</t>
  </si>
  <si>
    <t>孔荣根</t>
  </si>
  <si>
    <t>6221840503060649178</t>
  </si>
  <si>
    <t>揭福林</t>
  </si>
  <si>
    <t>6221840503043997363</t>
  </si>
  <si>
    <t>黄爵贵</t>
  </si>
  <si>
    <t>6221840503043999971</t>
  </si>
  <si>
    <t>熊明财</t>
  </si>
  <si>
    <t>6221840503044031865</t>
  </si>
  <si>
    <r>
      <rPr>
        <b/>
        <sz val="24"/>
        <color rgb="FF000000"/>
        <rFont val="仿宋"/>
        <charset val="134"/>
      </rPr>
      <t>建宁县农业生产社会化服务补助资金分配表　</t>
    </r>
    <r>
      <rPr>
        <sz val="26"/>
        <color rgb="FF000000"/>
        <rFont val="仿宋"/>
        <charset val="134"/>
      </rPr>
      <t>　　　　     　　　　　　　　</t>
    </r>
    <r>
      <rPr>
        <sz val="12"/>
        <color rgb="FF000000"/>
        <rFont val="仿宋"/>
        <charset val="134"/>
      </rPr>
      <t xml:space="preserve">服务主体：建宁县均口均伊农机专业合作社             服务地点所在村：建宁县均口镇修竹村                        单位：亩、元    </t>
    </r>
    <r>
      <rPr>
        <sz val="11"/>
        <color rgb="FF000000"/>
        <rFont val="仿宋"/>
        <charset val="134"/>
      </rPr>
      <t xml:space="preserve">                                                                                 </t>
    </r>
  </si>
  <si>
    <t>黎天龙</t>
  </si>
  <si>
    <t>李云泉</t>
  </si>
  <si>
    <t>饶强</t>
  </si>
  <si>
    <t>李万春</t>
  </si>
  <si>
    <t>熊小青</t>
  </si>
  <si>
    <t>熊孝发</t>
  </si>
  <si>
    <t>王召福</t>
  </si>
  <si>
    <t>李千容</t>
  </si>
  <si>
    <t>李金辉</t>
  </si>
  <si>
    <t>李秀坤</t>
  </si>
  <si>
    <t>王明强</t>
  </si>
  <si>
    <t>邓水旺</t>
  </si>
  <si>
    <t>宁千兰</t>
  </si>
  <si>
    <t>李子华</t>
  </si>
  <si>
    <t>黎金星</t>
  </si>
  <si>
    <t>王炳阳</t>
  </si>
  <si>
    <t>王旺根</t>
  </si>
  <si>
    <t>李仁宝</t>
  </si>
  <si>
    <t>池代富</t>
  </si>
  <si>
    <t>戴添安</t>
  </si>
  <si>
    <t>熊明鸾</t>
  </si>
  <si>
    <t>池铭福</t>
  </si>
  <si>
    <t>王召文</t>
  </si>
  <si>
    <t>王召国</t>
  </si>
  <si>
    <t>王文武</t>
  </si>
  <si>
    <t>吉辰贤</t>
  </si>
  <si>
    <t>吉学良</t>
  </si>
  <si>
    <t>吴凤山</t>
  </si>
  <si>
    <t>王邦文</t>
  </si>
  <si>
    <t>王帮华</t>
  </si>
  <si>
    <t>罗权良</t>
  </si>
  <si>
    <t>卢妹容</t>
  </si>
  <si>
    <t>吴贤财</t>
  </si>
  <si>
    <t>李崇文</t>
  </si>
  <si>
    <t>李崇斌</t>
  </si>
  <si>
    <t>宁胜发</t>
  </si>
  <si>
    <t>吴志勇</t>
  </si>
  <si>
    <t>孙财珠</t>
  </si>
  <si>
    <t>李仁贵</t>
  </si>
  <si>
    <t>戴月娥</t>
  </si>
  <si>
    <t>李建业</t>
  </si>
  <si>
    <t>蔡仕弟</t>
  </si>
  <si>
    <t>王召雄</t>
  </si>
  <si>
    <t>余朝源</t>
  </si>
  <si>
    <t>王召安</t>
  </si>
  <si>
    <t>艾有财</t>
  </si>
  <si>
    <t>余木林</t>
  </si>
  <si>
    <t>李应根</t>
  </si>
  <si>
    <t>吉辰发</t>
  </si>
  <si>
    <t>宁炳荣</t>
  </si>
  <si>
    <t>王帮泰</t>
  </si>
  <si>
    <t>谢启金</t>
  </si>
  <si>
    <t>王召兴</t>
  </si>
  <si>
    <t>王召衡</t>
  </si>
  <si>
    <t>王召坤</t>
  </si>
  <si>
    <t>熊爱华</t>
  </si>
  <si>
    <t>江菊玲</t>
  </si>
  <si>
    <t>李子荣</t>
  </si>
  <si>
    <t>李仁良</t>
  </si>
  <si>
    <t>戴木水</t>
  </si>
  <si>
    <t>吴冬水</t>
  </si>
  <si>
    <t>李仁广</t>
  </si>
  <si>
    <t>李仁太</t>
  </si>
  <si>
    <t>李仁生</t>
  </si>
  <si>
    <t>李仁光</t>
  </si>
  <si>
    <t>吴金荣</t>
  </si>
  <si>
    <t>黄再进</t>
  </si>
  <si>
    <t>吴贤广</t>
  </si>
  <si>
    <t>戴回俊</t>
  </si>
  <si>
    <t>戴竹英</t>
  </si>
  <si>
    <t>粟欢欢</t>
  </si>
  <si>
    <t>王召荣</t>
  </si>
  <si>
    <t>揭恭平</t>
  </si>
  <si>
    <t>饶国安</t>
  </si>
  <si>
    <t>饶良财</t>
  </si>
  <si>
    <t>饶庆生</t>
  </si>
  <si>
    <t>揭春花</t>
  </si>
  <si>
    <t>吴东梅</t>
  </si>
  <si>
    <t>李印生</t>
  </si>
  <si>
    <t>池应根</t>
  </si>
  <si>
    <t>李添福</t>
  </si>
  <si>
    <t>李家泉</t>
  </si>
  <si>
    <t>池永安</t>
  </si>
  <si>
    <t>饶学舜</t>
  </si>
  <si>
    <t>王仕仪</t>
  </si>
  <si>
    <t>谢有发</t>
  </si>
  <si>
    <t>王聪华</t>
  </si>
  <si>
    <t>揭恭荣</t>
  </si>
  <si>
    <t>张盛河</t>
  </si>
  <si>
    <t>李崇富</t>
  </si>
  <si>
    <t>谢朝军</t>
  </si>
  <si>
    <t>戴庆珠</t>
  </si>
  <si>
    <t>黎爱英</t>
  </si>
  <si>
    <t>余有金</t>
  </si>
  <si>
    <t>邱光华</t>
  </si>
  <si>
    <t>李尾香</t>
  </si>
  <si>
    <t>吴凤福</t>
  </si>
  <si>
    <t>李建谦</t>
  </si>
  <si>
    <t>王经富</t>
  </si>
  <si>
    <t>余伟富</t>
  </si>
  <si>
    <t>张均富</t>
  </si>
  <si>
    <t>王清娥</t>
  </si>
  <si>
    <t>李盛莲</t>
  </si>
  <si>
    <t>张荣龙</t>
  </si>
  <si>
    <t>揭财明</t>
  </si>
  <si>
    <t>王立权</t>
  </si>
  <si>
    <t>揭从盛</t>
  </si>
  <si>
    <t>谢文康</t>
  </si>
  <si>
    <t>谢文明</t>
  </si>
  <si>
    <t>谢建明</t>
  </si>
  <si>
    <t>谢春兰</t>
  </si>
  <si>
    <t>宁印龙</t>
  </si>
  <si>
    <t>戴淑贞</t>
  </si>
  <si>
    <t>饶金福</t>
  </si>
  <si>
    <t>张尔福</t>
  </si>
  <si>
    <t>邱桂秀</t>
  </si>
  <si>
    <t>戴海明</t>
  </si>
  <si>
    <t>房丽华</t>
  </si>
  <si>
    <t>李志强</t>
  </si>
  <si>
    <t>孔令富</t>
  </si>
  <si>
    <t>饶家贵</t>
  </si>
  <si>
    <t>吴贤兴</t>
  </si>
  <si>
    <t>王召萍</t>
  </si>
  <si>
    <t>吉学金</t>
  </si>
  <si>
    <t>吴裕盛</t>
  </si>
  <si>
    <t>王显贵</t>
  </si>
  <si>
    <t>王水根</t>
  </si>
  <si>
    <t>李建盛</t>
  </si>
  <si>
    <t>黄大田</t>
  </si>
  <si>
    <t>张朝宗</t>
  </si>
  <si>
    <t>饶尔添</t>
  </si>
  <si>
    <t>李崇兴</t>
  </si>
  <si>
    <t>张有根</t>
  </si>
  <si>
    <t>张莉红</t>
  </si>
  <si>
    <t>吴云富</t>
  </si>
  <si>
    <t>黄宏燕</t>
  </si>
  <si>
    <t>张水标</t>
  </si>
  <si>
    <t>李建国</t>
  </si>
  <si>
    <t>张水木</t>
  </si>
  <si>
    <t>吴坤财</t>
  </si>
  <si>
    <t>吴桂秀</t>
  </si>
  <si>
    <t>陆晶晶</t>
  </si>
  <si>
    <t>吉学寿</t>
  </si>
  <si>
    <t>吴茂兴</t>
  </si>
  <si>
    <t>宁有根</t>
  </si>
  <si>
    <t>饶每女</t>
  </si>
  <si>
    <t>李崇秀</t>
  </si>
  <si>
    <t>机防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</si>
</sst>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_ \¥* #,##0_ ;_ \¥* \-#,##0_ ;_ \¥* &quot;-&quot;_ ;_ @_ "/>
    <numFmt numFmtId="178" formatCode="0.00_ "/>
  </numFmts>
  <fonts count="60">
    <font>
      <sz val="11"/>
      <color theme="1"/>
      <name val="宋体"/>
      <charset val="134"/>
      <scheme val="minor"/>
    </font>
    <font>
      <b/>
      <sz val="24"/>
      <color rgb="FF000000"/>
      <name val="仿宋"/>
      <charset val="134"/>
    </font>
    <font>
      <sz val="11"/>
      <color indexed="8"/>
      <name val="仿宋"/>
      <charset val="134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  <scheme val="minor"/>
    </font>
    <font>
      <sz val="11"/>
      <color rgb="FFFFFFFF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5"/>
      <color rgb="FF44546A"/>
      <name val="宋体"/>
      <charset val="134"/>
      <scheme val="minor"/>
    </font>
    <font>
      <b/>
      <sz val="13"/>
      <color rgb="FF44546A"/>
      <name val="宋体"/>
      <charset val="134"/>
      <scheme val="minor"/>
    </font>
    <font>
      <b/>
      <sz val="11"/>
      <color rgb="FF44546A"/>
      <name val="宋体"/>
      <charset val="134"/>
      <scheme val="minor"/>
    </font>
    <font>
      <b/>
      <sz val="18"/>
      <color rgb="FF44546A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20"/>
      <name val="宋体"/>
      <charset val="134"/>
    </font>
    <font>
      <sz val="10"/>
      <name val="Arial"/>
      <charset val="134"/>
    </font>
    <font>
      <sz val="11"/>
      <color theme="1"/>
      <name val="Tahoma"/>
      <charset val="134"/>
    </font>
    <font>
      <sz val="11"/>
      <name val="宋体"/>
      <charset val="134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rgb="FF00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indexed="42"/>
      <name val="宋体"/>
      <charset val="134"/>
    </font>
    <font>
      <sz val="11"/>
      <color indexed="53"/>
      <name val="宋体"/>
      <charset val="134"/>
    </font>
    <font>
      <sz val="11"/>
      <color indexed="9"/>
      <name val="宋体"/>
      <charset val="134"/>
    </font>
    <font>
      <b/>
      <sz val="24"/>
      <color indexed="8"/>
      <name val="仿宋"/>
      <charset val="134"/>
    </font>
    <font>
      <sz val="26"/>
      <color indexed="8"/>
      <name val="仿宋"/>
      <charset val="134"/>
    </font>
    <font>
      <sz val="12"/>
      <color indexed="8"/>
      <name val="仿宋"/>
      <charset val="134"/>
    </font>
    <font>
      <sz val="26"/>
      <color rgb="FF000000"/>
      <name val="仿宋"/>
      <charset val="134"/>
    </font>
    <font>
      <sz val="12"/>
      <color rgb="FF000000"/>
      <name val="仿宋"/>
      <charset val="134"/>
    </font>
    <font>
      <sz val="11"/>
      <color rgb="FF000000"/>
      <name val="仿宋"/>
      <charset val="134"/>
    </font>
  </fonts>
  <fills count="6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4" borderId="11" applyNumberFormat="0" applyFont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31" fillId="0" borderId="0" applyNumberFormat="0" applyFill="0" applyAlignment="0" applyProtection="0">
      <alignment vertical="center"/>
    </xf>
    <xf numFmtId="0" fontId="32" fillId="0" borderId="0" applyNumberFormat="0" applyFill="0" applyAlignment="0" applyProtection="0">
      <alignment vertical="center"/>
    </xf>
    <xf numFmtId="0" fontId="33" fillId="0" borderId="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0" fillId="0" borderId="0">
      <alignment vertical="center"/>
    </xf>
    <xf numFmtId="0" fontId="37" fillId="0" borderId="0"/>
    <xf numFmtId="0" fontId="38" fillId="0" borderId="0"/>
    <xf numFmtId="0" fontId="29" fillId="0" borderId="0">
      <alignment vertical="center"/>
    </xf>
    <xf numFmtId="0" fontId="37" fillId="0" borderId="0" applyNumberFormat="0" applyFont="0" applyFill="0" applyBorder="0" applyAlignment="0" applyProtection="0"/>
    <xf numFmtId="0" fontId="3" fillId="0" borderId="0">
      <alignment vertical="center"/>
    </xf>
    <xf numFmtId="0" fontId="0" fillId="0" borderId="0"/>
    <xf numFmtId="0" fontId="26" fillId="0" borderId="0">
      <alignment vertical="center"/>
    </xf>
    <xf numFmtId="0" fontId="39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42" fillId="0" borderId="0" applyNumberFormat="0" applyFill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0" fontId="43" fillId="5" borderId="0" applyNumberFormat="0" applyAlignment="0" applyProtection="0">
      <alignment vertical="center"/>
    </xf>
    <xf numFmtId="0" fontId="44" fillId="6" borderId="0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6" fillId="0" borderId="0" applyNumberFormat="0" applyFill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28" fillId="5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5" borderId="0" applyNumberFormat="0" applyAlignment="0" applyProtection="0">
      <alignment vertical="center"/>
    </xf>
    <xf numFmtId="0" fontId="49" fillId="4" borderId="0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59" borderId="0" applyNumberFormat="0" applyBorder="0" applyAlignment="0" applyProtection="0">
      <alignment vertical="center"/>
    </xf>
    <xf numFmtId="0" fontId="52" fillId="0" borderId="12" applyNumberFormat="0" applyFill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53" fillId="61" borderId="0" applyNumberFormat="0" applyBorder="0" applyAlignment="0" applyProtection="0">
      <alignment vertical="center"/>
    </xf>
    <xf numFmtId="0" fontId="53" fillId="62" borderId="0" applyNumberFormat="0" applyBorder="0" applyAlignment="0" applyProtection="0">
      <alignment vertical="center"/>
    </xf>
    <xf numFmtId="0" fontId="29" fillId="3" borderId="0" applyNumberFormat="0" applyFont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178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</cellXfs>
  <cellStyles count="11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" xfId="49"/>
    <cellStyle name="20% - 强调文字颜色 1 2" xfId="50"/>
    <cellStyle name="20% - 强调文字颜色 2 2" xfId="51"/>
    <cellStyle name="20% - 强调文字颜色 3 2" xfId="52"/>
    <cellStyle name="20% - 强调文字颜色 4 2" xfId="53"/>
    <cellStyle name="20% - 强调文字颜色 5 2" xfId="54"/>
    <cellStyle name="20% - 强调文字颜色 6 2" xfId="55"/>
    <cellStyle name="40% - 强调文字颜色 1 2" xfId="56"/>
    <cellStyle name="40% - 强调文字颜色 2 2" xfId="57"/>
    <cellStyle name="40% - 强调文字颜色 3 2" xfId="58"/>
    <cellStyle name="40% - 强调文字颜色 4 2" xfId="59"/>
    <cellStyle name="40% - 强调文字颜色 5 2" xfId="60"/>
    <cellStyle name="40% - 强调文字颜色 6 2" xfId="61"/>
    <cellStyle name="60% - 强调文字颜色 1 2" xfId="62"/>
    <cellStyle name="60% - 强调文字颜色 2 2" xfId="63"/>
    <cellStyle name="60% - 强调文字颜色 3 2" xfId="64"/>
    <cellStyle name="60% - 强调文字颜色 4 2" xfId="65"/>
    <cellStyle name="60% - 强调文字颜色 5 2" xfId="66"/>
    <cellStyle name="60% - 强调文字颜色 6 2" xfId="67"/>
    <cellStyle name="百分比 2" xfId="68"/>
    <cellStyle name="百分比 2 2 2" xfId="69"/>
    <cellStyle name="标题 1 2" xfId="70"/>
    <cellStyle name="标题 2 2" xfId="71"/>
    <cellStyle name="标题 3 2" xfId="72"/>
    <cellStyle name="标题 4 2" xfId="73"/>
    <cellStyle name="标题 5" xfId="74"/>
    <cellStyle name="差 2" xfId="75"/>
    <cellStyle name="差_Sheet1" xfId="76"/>
    <cellStyle name="常规 10 3 10" xfId="77"/>
    <cellStyle name="常规 10 4 7" xfId="78"/>
    <cellStyle name="常规 14 3" xfId="79"/>
    <cellStyle name="常规 2 11" xfId="80"/>
    <cellStyle name="常规 2 2 11" xfId="81"/>
    <cellStyle name="常规 21" xfId="82"/>
    <cellStyle name="常规 21 2" xfId="83"/>
    <cellStyle name="常规 5 10 4" xfId="84"/>
    <cellStyle name="常规 6 11" xfId="85"/>
    <cellStyle name="好 2" xfId="86"/>
    <cellStyle name="好_公示表（中制病害）" xfId="87"/>
    <cellStyle name="汇总 2" xfId="88"/>
    <cellStyle name="货币 2" xfId="89"/>
    <cellStyle name="货币[0] 2" xfId="90"/>
    <cellStyle name="计算 2" xfId="91"/>
    <cellStyle name="检查单元格 2" xfId="92"/>
    <cellStyle name="解释性文本 2" xfId="93"/>
    <cellStyle name="警告文本 2" xfId="94"/>
    <cellStyle name="链接单元格 2" xfId="95"/>
    <cellStyle name="千位分隔 2" xfId="96"/>
    <cellStyle name="千位分隔[0] 2" xfId="97"/>
    <cellStyle name="强调文字颜色 1 2" xfId="98"/>
    <cellStyle name="强调文字颜色 2 2" xfId="99"/>
    <cellStyle name="强调文字颜色 3 2" xfId="100"/>
    <cellStyle name="强调文字颜色 4 2" xfId="101"/>
    <cellStyle name="强调文字颜色 5 2" xfId="102"/>
    <cellStyle name="强调文字颜色 6 2" xfId="103"/>
    <cellStyle name="适中 2" xfId="104"/>
    <cellStyle name="输出 2" xfId="105"/>
    <cellStyle name="输入 2" xfId="106"/>
    <cellStyle name="㼿?" xfId="107"/>
    <cellStyle name="㼿㼿" xfId="108"/>
    <cellStyle name="㼿㼿?" xfId="109"/>
    <cellStyle name="㼿㼿㼿?" xfId="110"/>
    <cellStyle name="㼿㼿㼿㼿" xfId="111"/>
    <cellStyle name="㼿㼿㼿㼿㼿㼿㼿" xfId="112"/>
    <cellStyle name="注释 2" xfId="11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zoomScale="85" zoomScaleNormal="85" topLeftCell="A11" workbookViewId="0">
      <selection activeCell="O27" sqref="O27"/>
    </sheetView>
  </sheetViews>
  <sheetFormatPr defaultColWidth="11" defaultRowHeight="20.1" customHeight="1"/>
  <cols>
    <col min="1" max="1" width="5.38333333333333" customWidth="1"/>
    <col min="2" max="2" width="14.25" customWidth="1"/>
    <col min="3" max="12" width="6.63333333333333" customWidth="1"/>
    <col min="13" max="13" width="8.75" customWidth="1"/>
    <col min="14" max="14" width="9" customWidth="1"/>
    <col min="15" max="15" width="9.13333333333333" customWidth="1"/>
    <col min="16" max="16" width="24.25" customWidth="1"/>
  </cols>
  <sheetData>
    <row r="1" ht="54.75" customHeight="1" spans="1:16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ht="17.25" customHeight="1" spans="1:16">
      <c r="A2" s="23" t="s">
        <v>1</v>
      </c>
      <c r="B2" s="23" t="s">
        <v>2</v>
      </c>
      <c r="C2" s="23" t="s">
        <v>3</v>
      </c>
      <c r="D2" s="23"/>
      <c r="E2" s="23"/>
      <c r="F2" s="23"/>
      <c r="G2" s="23"/>
      <c r="H2" s="23"/>
      <c r="I2" s="23"/>
      <c r="J2" s="23"/>
      <c r="K2" s="23"/>
      <c r="L2" s="23"/>
      <c r="M2" s="23" t="s">
        <v>4</v>
      </c>
      <c r="N2" s="23"/>
      <c r="O2" s="23"/>
      <c r="P2" s="23" t="s">
        <v>5</v>
      </c>
    </row>
    <row r="3" ht="17.25" customHeight="1" spans="1:16">
      <c r="A3" s="23"/>
      <c r="B3" s="23"/>
      <c r="C3" s="23" t="s">
        <v>6</v>
      </c>
      <c r="D3" s="23"/>
      <c r="E3" s="23" t="s">
        <v>7</v>
      </c>
      <c r="F3" s="23"/>
      <c r="G3" s="23" t="s">
        <v>8</v>
      </c>
      <c r="H3" s="23"/>
      <c r="I3" s="23" t="s">
        <v>9</v>
      </c>
      <c r="J3" s="23"/>
      <c r="K3" s="23" t="s">
        <v>10</v>
      </c>
      <c r="L3" s="23"/>
      <c r="M3" s="23" t="s">
        <v>11</v>
      </c>
      <c r="N3" s="23" t="s">
        <v>12</v>
      </c>
      <c r="O3" s="23" t="s">
        <v>13</v>
      </c>
      <c r="P3" s="23"/>
    </row>
    <row r="4" ht="16.5" customHeight="1" spans="1:16">
      <c r="A4" s="23"/>
      <c r="B4" s="23"/>
      <c r="C4" s="23" t="s">
        <v>14</v>
      </c>
      <c r="D4" s="23" t="s">
        <v>15</v>
      </c>
      <c r="E4" s="23" t="s">
        <v>14</v>
      </c>
      <c r="F4" s="23" t="s">
        <v>15</v>
      </c>
      <c r="G4" s="23" t="s">
        <v>14</v>
      </c>
      <c r="H4" s="23" t="s">
        <v>15</v>
      </c>
      <c r="I4" s="23" t="s">
        <v>14</v>
      </c>
      <c r="J4" s="23" t="s">
        <v>15</v>
      </c>
      <c r="K4" s="23" t="s">
        <v>14</v>
      </c>
      <c r="L4" s="23" t="s">
        <v>15</v>
      </c>
      <c r="M4" s="23"/>
      <c r="N4" s="23"/>
      <c r="O4" s="23"/>
      <c r="P4" s="23"/>
    </row>
    <row r="5" s="21" customFormat="1" ht="18" customHeight="1" spans="1:16">
      <c r="A5" s="24">
        <v>1</v>
      </c>
      <c r="B5" s="25" t="s">
        <v>16</v>
      </c>
      <c r="C5" s="24"/>
      <c r="D5" s="24"/>
      <c r="E5" s="24"/>
      <c r="F5" s="24"/>
      <c r="G5" s="25"/>
      <c r="H5" s="24"/>
      <c r="I5" s="24">
        <v>48</v>
      </c>
      <c r="J5" s="24">
        <v>15</v>
      </c>
      <c r="K5" s="24"/>
      <c r="L5" s="24"/>
      <c r="M5" s="24">
        <f>C5*D5+I5*J5</f>
        <v>720</v>
      </c>
      <c r="N5" s="24">
        <f>M5*0.6</f>
        <v>432</v>
      </c>
      <c r="O5" s="24">
        <f>M5*0.4</f>
        <v>288</v>
      </c>
      <c r="P5" s="26" t="s">
        <v>17</v>
      </c>
    </row>
    <row r="6" s="21" customFormat="1" ht="18" customHeight="1" spans="1:16">
      <c r="A6" s="24">
        <v>2</v>
      </c>
      <c r="B6" s="25" t="s">
        <v>18</v>
      </c>
      <c r="C6" s="24"/>
      <c r="D6" s="24"/>
      <c r="E6" s="24"/>
      <c r="F6" s="24"/>
      <c r="G6" s="25"/>
      <c r="H6" s="24"/>
      <c r="I6" s="24">
        <v>45</v>
      </c>
      <c r="J6" s="24">
        <v>15</v>
      </c>
      <c r="K6" s="24"/>
      <c r="L6" s="24"/>
      <c r="M6" s="24">
        <f t="shared" ref="M6:M25" si="0">C6*D6+I6*J6</f>
        <v>675</v>
      </c>
      <c r="N6" s="24">
        <f t="shared" ref="N6:N25" si="1">M6*0.6</f>
        <v>405</v>
      </c>
      <c r="O6" s="24">
        <f t="shared" ref="O6:O25" si="2">M6*0.4</f>
        <v>270</v>
      </c>
      <c r="P6" s="26" t="s">
        <v>19</v>
      </c>
    </row>
    <row r="7" s="21" customFormat="1" ht="18" customHeight="1" spans="1:16">
      <c r="A7" s="24">
        <v>3</v>
      </c>
      <c r="B7" s="25" t="s">
        <v>20</v>
      </c>
      <c r="C7" s="24"/>
      <c r="D7" s="24"/>
      <c r="E7" s="24"/>
      <c r="F7" s="24"/>
      <c r="G7" s="25"/>
      <c r="H7" s="24"/>
      <c r="I7" s="24">
        <v>40</v>
      </c>
      <c r="J7" s="24">
        <v>15</v>
      </c>
      <c r="K7" s="24"/>
      <c r="L7" s="24"/>
      <c r="M7" s="24">
        <f t="shared" si="0"/>
        <v>600</v>
      </c>
      <c r="N7" s="24">
        <f t="shared" si="1"/>
        <v>360</v>
      </c>
      <c r="O7" s="24">
        <f t="shared" si="2"/>
        <v>240</v>
      </c>
      <c r="P7" s="26" t="s">
        <v>21</v>
      </c>
    </row>
    <row r="8" s="21" customFormat="1" ht="18" customHeight="1" spans="1:16">
      <c r="A8" s="24">
        <v>4</v>
      </c>
      <c r="B8" s="25" t="s">
        <v>22</v>
      </c>
      <c r="C8" s="24"/>
      <c r="D8" s="24"/>
      <c r="E8" s="24"/>
      <c r="F8" s="24"/>
      <c r="G8" s="25"/>
      <c r="H8" s="24"/>
      <c r="I8" s="24">
        <v>46</v>
      </c>
      <c r="J8" s="24">
        <v>15</v>
      </c>
      <c r="K8" s="24"/>
      <c r="L8" s="24"/>
      <c r="M8" s="24">
        <f t="shared" si="0"/>
        <v>690</v>
      </c>
      <c r="N8" s="24">
        <f t="shared" si="1"/>
        <v>414</v>
      </c>
      <c r="O8" s="24">
        <f t="shared" si="2"/>
        <v>276</v>
      </c>
      <c r="P8" s="26" t="s">
        <v>23</v>
      </c>
    </row>
    <row r="9" s="21" customFormat="1" ht="18" customHeight="1" spans="1:16">
      <c r="A9" s="24">
        <v>5</v>
      </c>
      <c r="B9" s="25" t="s">
        <v>24</v>
      </c>
      <c r="C9" s="24"/>
      <c r="D9" s="24"/>
      <c r="E9" s="24"/>
      <c r="F9" s="24"/>
      <c r="G9" s="25"/>
      <c r="H9" s="24"/>
      <c r="I9" s="24">
        <v>49</v>
      </c>
      <c r="J9" s="24">
        <v>15</v>
      </c>
      <c r="K9" s="24"/>
      <c r="L9" s="24"/>
      <c r="M9" s="24">
        <f t="shared" si="0"/>
        <v>735</v>
      </c>
      <c r="N9" s="24">
        <f t="shared" si="1"/>
        <v>441</v>
      </c>
      <c r="O9" s="24">
        <f t="shared" si="2"/>
        <v>294</v>
      </c>
      <c r="P9" s="26" t="s">
        <v>25</v>
      </c>
    </row>
    <row r="10" s="21" customFormat="1" ht="18" customHeight="1" spans="1:16">
      <c r="A10" s="24">
        <v>6</v>
      </c>
      <c r="B10" s="25" t="s">
        <v>26</v>
      </c>
      <c r="C10" s="24"/>
      <c r="D10" s="24"/>
      <c r="E10" s="24"/>
      <c r="F10" s="24"/>
      <c r="G10" s="25"/>
      <c r="H10" s="24"/>
      <c r="I10" s="24">
        <v>48</v>
      </c>
      <c r="J10" s="24">
        <v>15</v>
      </c>
      <c r="K10" s="24"/>
      <c r="L10" s="24"/>
      <c r="M10" s="24">
        <f t="shared" si="0"/>
        <v>720</v>
      </c>
      <c r="N10" s="24">
        <f t="shared" si="1"/>
        <v>432</v>
      </c>
      <c r="O10" s="24">
        <f t="shared" si="2"/>
        <v>288</v>
      </c>
      <c r="P10" s="26" t="s">
        <v>27</v>
      </c>
    </row>
    <row r="11" s="21" customFormat="1" ht="18" customHeight="1" spans="1:16">
      <c r="A11" s="24">
        <v>7</v>
      </c>
      <c r="B11" s="25" t="s">
        <v>28</v>
      </c>
      <c r="C11" s="24"/>
      <c r="D11" s="24"/>
      <c r="E11" s="24"/>
      <c r="F11" s="24"/>
      <c r="G11" s="25"/>
      <c r="H11" s="24"/>
      <c r="I11" s="24">
        <v>42</v>
      </c>
      <c r="J11" s="24">
        <v>15</v>
      </c>
      <c r="K11" s="24"/>
      <c r="L11" s="24"/>
      <c r="M11" s="24">
        <f t="shared" si="0"/>
        <v>630</v>
      </c>
      <c r="N11" s="24">
        <f t="shared" si="1"/>
        <v>378</v>
      </c>
      <c r="O11" s="24">
        <f t="shared" si="2"/>
        <v>252</v>
      </c>
      <c r="P11" s="26" t="s">
        <v>29</v>
      </c>
    </row>
    <row r="12" s="21" customFormat="1" ht="18" customHeight="1" spans="1:16">
      <c r="A12" s="24">
        <v>8</v>
      </c>
      <c r="B12" s="25" t="s">
        <v>30</v>
      </c>
      <c r="C12" s="24"/>
      <c r="D12" s="24"/>
      <c r="E12" s="24"/>
      <c r="F12" s="24"/>
      <c r="G12" s="25"/>
      <c r="H12" s="24"/>
      <c r="I12" s="24">
        <v>39</v>
      </c>
      <c r="J12" s="24">
        <v>15</v>
      </c>
      <c r="K12" s="24"/>
      <c r="L12" s="24"/>
      <c r="M12" s="24">
        <f t="shared" si="0"/>
        <v>585</v>
      </c>
      <c r="N12" s="24">
        <f t="shared" si="1"/>
        <v>351</v>
      </c>
      <c r="O12" s="24">
        <f t="shared" si="2"/>
        <v>234</v>
      </c>
      <c r="P12" s="26" t="s">
        <v>31</v>
      </c>
    </row>
    <row r="13" s="21" customFormat="1" ht="18" customHeight="1" spans="1:16">
      <c r="A13" s="24">
        <v>9</v>
      </c>
      <c r="B13" s="25" t="s">
        <v>32</v>
      </c>
      <c r="C13" s="24">
        <v>24</v>
      </c>
      <c r="D13" s="24">
        <v>20</v>
      </c>
      <c r="E13" s="24"/>
      <c r="F13" s="24"/>
      <c r="G13" s="25"/>
      <c r="H13" s="24"/>
      <c r="I13" s="24">
        <v>45</v>
      </c>
      <c r="J13" s="24">
        <v>15</v>
      </c>
      <c r="K13" s="24"/>
      <c r="L13" s="24"/>
      <c r="M13" s="24">
        <f t="shared" si="0"/>
        <v>1155</v>
      </c>
      <c r="N13" s="24">
        <f t="shared" si="1"/>
        <v>693</v>
      </c>
      <c r="O13" s="24">
        <f t="shared" si="2"/>
        <v>462</v>
      </c>
      <c r="P13" s="26" t="s">
        <v>33</v>
      </c>
    </row>
    <row r="14" s="21" customFormat="1" ht="18" customHeight="1" spans="1:16">
      <c r="A14" s="24">
        <v>10</v>
      </c>
      <c r="B14" s="25" t="s">
        <v>34</v>
      </c>
      <c r="C14" s="24">
        <v>30</v>
      </c>
      <c r="D14" s="24">
        <v>20</v>
      </c>
      <c r="E14" s="24"/>
      <c r="F14" s="24"/>
      <c r="G14" s="25"/>
      <c r="H14" s="24"/>
      <c r="I14" s="24">
        <v>48</v>
      </c>
      <c r="J14" s="24">
        <v>15</v>
      </c>
      <c r="K14" s="24"/>
      <c r="L14" s="24"/>
      <c r="M14" s="24">
        <f t="shared" si="0"/>
        <v>1320</v>
      </c>
      <c r="N14" s="24">
        <f t="shared" si="1"/>
        <v>792</v>
      </c>
      <c r="O14" s="24">
        <f t="shared" si="2"/>
        <v>528</v>
      </c>
      <c r="P14" s="26" t="s">
        <v>35</v>
      </c>
    </row>
    <row r="15" s="21" customFormat="1" ht="18" customHeight="1" spans="1:16">
      <c r="A15" s="24">
        <v>11</v>
      </c>
      <c r="B15" s="25" t="s">
        <v>36</v>
      </c>
      <c r="C15" s="24"/>
      <c r="D15" s="24"/>
      <c r="E15" s="24"/>
      <c r="F15" s="24"/>
      <c r="G15" s="25"/>
      <c r="H15" s="24"/>
      <c r="I15" s="24">
        <v>40</v>
      </c>
      <c r="J15" s="24">
        <v>15</v>
      </c>
      <c r="K15" s="24"/>
      <c r="L15" s="24"/>
      <c r="M15" s="24">
        <f t="shared" si="0"/>
        <v>600</v>
      </c>
      <c r="N15" s="24">
        <f t="shared" si="1"/>
        <v>360</v>
      </c>
      <c r="O15" s="24">
        <f t="shared" si="2"/>
        <v>240</v>
      </c>
      <c r="P15" s="26" t="s">
        <v>37</v>
      </c>
    </row>
    <row r="16" s="21" customFormat="1" ht="18" customHeight="1" spans="1:16">
      <c r="A16" s="24">
        <v>12</v>
      </c>
      <c r="B16" s="25" t="s">
        <v>38</v>
      </c>
      <c r="C16" s="24"/>
      <c r="D16" s="24"/>
      <c r="E16" s="24"/>
      <c r="F16" s="24"/>
      <c r="G16" s="25"/>
      <c r="H16" s="24"/>
      <c r="I16" s="24">
        <v>42</v>
      </c>
      <c r="J16" s="24">
        <v>15</v>
      </c>
      <c r="K16" s="24"/>
      <c r="L16" s="24"/>
      <c r="M16" s="24">
        <f t="shared" si="0"/>
        <v>630</v>
      </c>
      <c r="N16" s="24">
        <f t="shared" si="1"/>
        <v>378</v>
      </c>
      <c r="O16" s="24">
        <f t="shared" si="2"/>
        <v>252</v>
      </c>
      <c r="P16" s="26" t="s">
        <v>39</v>
      </c>
    </row>
    <row r="17" s="21" customFormat="1" ht="18" customHeight="1" spans="1:16">
      <c r="A17" s="24">
        <v>13</v>
      </c>
      <c r="B17" s="25" t="s">
        <v>40</v>
      </c>
      <c r="C17" s="24"/>
      <c r="D17" s="24"/>
      <c r="E17" s="24"/>
      <c r="F17" s="24"/>
      <c r="G17" s="25"/>
      <c r="H17" s="24"/>
      <c r="I17" s="24">
        <v>49</v>
      </c>
      <c r="J17" s="24">
        <v>15</v>
      </c>
      <c r="K17" s="24"/>
      <c r="L17" s="24"/>
      <c r="M17" s="24">
        <f t="shared" si="0"/>
        <v>735</v>
      </c>
      <c r="N17" s="24">
        <f t="shared" si="1"/>
        <v>441</v>
      </c>
      <c r="O17" s="24">
        <f t="shared" si="2"/>
        <v>294</v>
      </c>
      <c r="P17" s="26" t="s">
        <v>41</v>
      </c>
    </row>
    <row r="18" s="21" customFormat="1" ht="18" customHeight="1" spans="1:16">
      <c r="A18" s="24">
        <v>14</v>
      </c>
      <c r="B18" s="25" t="s">
        <v>42</v>
      </c>
      <c r="C18" s="24"/>
      <c r="D18" s="24"/>
      <c r="E18" s="24"/>
      <c r="F18" s="24"/>
      <c r="G18" s="25"/>
      <c r="H18" s="24"/>
      <c r="I18" s="24">
        <v>41</v>
      </c>
      <c r="J18" s="24">
        <v>15</v>
      </c>
      <c r="K18" s="24"/>
      <c r="L18" s="24"/>
      <c r="M18" s="24">
        <f t="shared" si="0"/>
        <v>615</v>
      </c>
      <c r="N18" s="24">
        <f t="shared" si="1"/>
        <v>369</v>
      </c>
      <c r="O18" s="24">
        <f t="shared" si="2"/>
        <v>246</v>
      </c>
      <c r="P18" s="26" t="s">
        <v>43</v>
      </c>
    </row>
    <row r="19" s="21" customFormat="1" ht="18" customHeight="1" spans="1:16">
      <c r="A19" s="24">
        <v>15</v>
      </c>
      <c r="B19" s="25" t="s">
        <v>44</v>
      </c>
      <c r="C19" s="24"/>
      <c r="D19" s="24"/>
      <c r="E19" s="24"/>
      <c r="F19" s="24"/>
      <c r="G19" s="25"/>
      <c r="H19" s="24"/>
      <c r="I19" s="24">
        <v>42</v>
      </c>
      <c r="J19" s="24">
        <v>15</v>
      </c>
      <c r="K19" s="24"/>
      <c r="L19" s="24"/>
      <c r="M19" s="24">
        <f t="shared" si="0"/>
        <v>630</v>
      </c>
      <c r="N19" s="24">
        <f t="shared" si="1"/>
        <v>378</v>
      </c>
      <c r="O19" s="24">
        <f t="shared" si="2"/>
        <v>252</v>
      </c>
      <c r="P19" s="26" t="s">
        <v>45</v>
      </c>
    </row>
    <row r="20" s="21" customFormat="1" ht="18" customHeight="1" spans="1:16">
      <c r="A20" s="24">
        <v>16</v>
      </c>
      <c r="B20" s="25" t="s">
        <v>46</v>
      </c>
      <c r="C20" s="24"/>
      <c r="D20" s="24"/>
      <c r="E20" s="24"/>
      <c r="F20" s="24"/>
      <c r="G20" s="25"/>
      <c r="H20" s="24"/>
      <c r="I20" s="24">
        <v>41</v>
      </c>
      <c r="J20" s="24">
        <v>15</v>
      </c>
      <c r="K20" s="24"/>
      <c r="L20" s="24"/>
      <c r="M20" s="24">
        <f t="shared" si="0"/>
        <v>615</v>
      </c>
      <c r="N20" s="24">
        <f t="shared" si="1"/>
        <v>369</v>
      </c>
      <c r="O20" s="24">
        <f t="shared" si="2"/>
        <v>246</v>
      </c>
      <c r="P20" s="26" t="s">
        <v>47</v>
      </c>
    </row>
    <row r="21" ht="18" customHeight="1" spans="1:16">
      <c r="A21" s="24">
        <v>17</v>
      </c>
      <c r="B21" s="25" t="s">
        <v>48</v>
      </c>
      <c r="C21" s="24"/>
      <c r="D21" s="24"/>
      <c r="E21" s="24"/>
      <c r="F21" s="24"/>
      <c r="G21" s="25"/>
      <c r="H21" s="24"/>
      <c r="I21" s="24">
        <v>42</v>
      </c>
      <c r="J21" s="24">
        <v>15</v>
      </c>
      <c r="K21" s="24"/>
      <c r="L21" s="24"/>
      <c r="M21" s="24">
        <f t="shared" si="0"/>
        <v>630</v>
      </c>
      <c r="N21" s="24">
        <f t="shared" si="1"/>
        <v>378</v>
      </c>
      <c r="O21" s="24">
        <f t="shared" si="2"/>
        <v>252</v>
      </c>
      <c r="P21" s="26" t="s">
        <v>49</v>
      </c>
    </row>
    <row r="22" ht="18" customHeight="1" spans="1:16">
      <c r="A22" s="24">
        <v>18</v>
      </c>
      <c r="B22" s="25" t="s">
        <v>50</v>
      </c>
      <c r="C22" s="24"/>
      <c r="D22" s="24"/>
      <c r="E22" s="24"/>
      <c r="F22" s="24"/>
      <c r="G22" s="25"/>
      <c r="H22" s="24"/>
      <c r="I22" s="24">
        <v>40</v>
      </c>
      <c r="J22" s="24">
        <v>15</v>
      </c>
      <c r="K22" s="24"/>
      <c r="L22" s="24"/>
      <c r="M22" s="24">
        <f t="shared" si="0"/>
        <v>600</v>
      </c>
      <c r="N22" s="24">
        <f t="shared" si="1"/>
        <v>360</v>
      </c>
      <c r="O22" s="24">
        <f t="shared" si="2"/>
        <v>240</v>
      </c>
      <c r="P22" s="26" t="s">
        <v>51</v>
      </c>
    </row>
    <row r="23" ht="18" customHeight="1" spans="1:16">
      <c r="A23" s="24">
        <v>19</v>
      </c>
      <c r="B23" s="25" t="s">
        <v>52</v>
      </c>
      <c r="C23" s="24"/>
      <c r="D23" s="24"/>
      <c r="E23" s="24"/>
      <c r="F23" s="24"/>
      <c r="G23" s="25"/>
      <c r="H23" s="24"/>
      <c r="I23" s="24">
        <v>46</v>
      </c>
      <c r="J23" s="24">
        <v>15</v>
      </c>
      <c r="K23" s="24"/>
      <c r="L23" s="24"/>
      <c r="M23" s="24">
        <f t="shared" si="0"/>
        <v>690</v>
      </c>
      <c r="N23" s="24">
        <f t="shared" si="1"/>
        <v>414</v>
      </c>
      <c r="O23" s="24">
        <f t="shared" si="2"/>
        <v>276</v>
      </c>
      <c r="P23" s="26" t="s">
        <v>53</v>
      </c>
    </row>
    <row r="24" ht="18" customHeight="1" spans="1:16">
      <c r="A24" s="24">
        <v>20</v>
      </c>
      <c r="B24" s="25" t="s">
        <v>54</v>
      </c>
      <c r="C24" s="24"/>
      <c r="D24" s="24"/>
      <c r="E24" s="24"/>
      <c r="F24" s="24"/>
      <c r="G24" s="25"/>
      <c r="H24" s="24"/>
      <c r="I24" s="24">
        <v>46</v>
      </c>
      <c r="J24" s="24">
        <v>15</v>
      </c>
      <c r="K24" s="24"/>
      <c r="L24" s="24"/>
      <c r="M24" s="24">
        <f t="shared" si="0"/>
        <v>690</v>
      </c>
      <c r="N24" s="24">
        <f t="shared" si="1"/>
        <v>414</v>
      </c>
      <c r="O24" s="24">
        <f t="shared" si="2"/>
        <v>276</v>
      </c>
      <c r="P24" s="26" t="s">
        <v>55</v>
      </c>
    </row>
    <row r="25" ht="18" customHeight="1" spans="1:16">
      <c r="A25" s="24">
        <v>21</v>
      </c>
      <c r="B25" s="25" t="s">
        <v>56</v>
      </c>
      <c r="C25" s="24"/>
      <c r="D25" s="24"/>
      <c r="E25" s="24"/>
      <c r="F25" s="24"/>
      <c r="G25" s="25"/>
      <c r="H25" s="24"/>
      <c r="I25" s="24">
        <v>46</v>
      </c>
      <c r="J25" s="24">
        <v>15</v>
      </c>
      <c r="K25" s="24"/>
      <c r="L25" s="24"/>
      <c r="M25" s="24">
        <f t="shared" si="0"/>
        <v>690</v>
      </c>
      <c r="N25" s="24">
        <f t="shared" si="1"/>
        <v>414</v>
      </c>
      <c r="O25" s="24">
        <f t="shared" si="2"/>
        <v>276</v>
      </c>
      <c r="P25" s="26" t="s">
        <v>57</v>
      </c>
    </row>
    <row r="26" ht="18" customHeight="1" spans="1:16">
      <c r="A26" s="27"/>
      <c r="B26" s="28" t="s">
        <v>11</v>
      </c>
      <c r="C26" s="27">
        <f>SUM(C5:C25)</f>
        <v>54</v>
      </c>
      <c r="D26" s="27"/>
      <c r="E26" s="27"/>
      <c r="F26" s="27"/>
      <c r="G26" s="27"/>
      <c r="H26" s="27"/>
      <c r="I26" s="27">
        <f>SUM(I5:I25)</f>
        <v>925</v>
      </c>
      <c r="J26" s="27"/>
      <c r="K26" s="27"/>
      <c r="L26" s="27"/>
      <c r="M26" s="27">
        <f>SUM(M5:M25)</f>
        <v>14955</v>
      </c>
      <c r="N26" s="27">
        <f>SUM(N5:N25)</f>
        <v>8973</v>
      </c>
      <c r="O26" s="27">
        <f>SUM(O5:O25)</f>
        <v>5982</v>
      </c>
      <c r="P26" s="27"/>
    </row>
  </sheetData>
  <mergeCells count="14">
    <mergeCell ref="A1:P1"/>
    <mergeCell ref="C2:L2"/>
    <mergeCell ref="M2:O2"/>
    <mergeCell ref="C3:D3"/>
    <mergeCell ref="E3:F3"/>
    <mergeCell ref="G3:H3"/>
    <mergeCell ref="I3:J3"/>
    <mergeCell ref="K3:L3"/>
    <mergeCell ref="A2:A4"/>
    <mergeCell ref="B2:B4"/>
    <mergeCell ref="M3:M4"/>
    <mergeCell ref="N3:N4"/>
    <mergeCell ref="O3:O4"/>
    <mergeCell ref="P2:P4"/>
  </mergeCells>
  <pageMargins left="0.62992125984252" right="0.393700787401575" top="0.669291338582677" bottom="0.511811023622047" header="0.31496062992126" footer="0.236220472440945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zoomScale="85" zoomScaleNormal="85" topLeftCell="A13" workbookViewId="0">
      <selection activeCell="J10" sqref="J10"/>
    </sheetView>
  </sheetViews>
  <sheetFormatPr defaultColWidth="11" defaultRowHeight="20.1" customHeight="1"/>
  <cols>
    <col min="1" max="1" width="5.38333333333333" customWidth="1"/>
    <col min="2" max="2" width="14.25" customWidth="1"/>
    <col min="3" max="12" width="6.63333333333333" customWidth="1"/>
    <col min="13" max="13" width="8.75" customWidth="1"/>
    <col min="14" max="14" width="9" customWidth="1"/>
    <col min="15" max="15" width="9.13333333333333" customWidth="1"/>
    <col min="16" max="16" width="24.25" customWidth="1"/>
  </cols>
  <sheetData>
    <row r="1" ht="54.75" customHeight="1" spans="1:16">
      <c r="A1" s="22" t="s">
        <v>58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ht="17.25" customHeight="1" spans="1:16">
      <c r="A2" s="23" t="s">
        <v>1</v>
      </c>
      <c r="B2" s="23" t="s">
        <v>2</v>
      </c>
      <c r="C2" s="23" t="s">
        <v>3</v>
      </c>
      <c r="D2" s="23"/>
      <c r="E2" s="23"/>
      <c r="F2" s="23"/>
      <c r="G2" s="23"/>
      <c r="H2" s="23"/>
      <c r="I2" s="23"/>
      <c r="J2" s="23"/>
      <c r="K2" s="23"/>
      <c r="L2" s="23"/>
      <c r="M2" s="23" t="s">
        <v>4</v>
      </c>
      <c r="N2" s="23"/>
      <c r="O2" s="23"/>
      <c r="P2" s="23" t="s">
        <v>5</v>
      </c>
    </row>
    <row r="3" ht="17.25" customHeight="1" spans="1:16">
      <c r="A3" s="23"/>
      <c r="B3" s="23"/>
      <c r="C3" s="23" t="s">
        <v>6</v>
      </c>
      <c r="D3" s="23"/>
      <c r="E3" s="23" t="s">
        <v>7</v>
      </c>
      <c r="F3" s="23"/>
      <c r="G3" s="23" t="s">
        <v>8</v>
      </c>
      <c r="H3" s="23"/>
      <c r="I3" s="23" t="s">
        <v>9</v>
      </c>
      <c r="J3" s="23"/>
      <c r="K3" s="23" t="s">
        <v>10</v>
      </c>
      <c r="L3" s="23"/>
      <c r="M3" s="23" t="s">
        <v>11</v>
      </c>
      <c r="N3" s="23" t="s">
        <v>12</v>
      </c>
      <c r="O3" s="23" t="s">
        <v>13</v>
      </c>
      <c r="P3" s="23"/>
    </row>
    <row r="4" ht="16.5" customHeight="1" spans="1:16">
      <c r="A4" s="23"/>
      <c r="B4" s="23"/>
      <c r="C4" s="23" t="s">
        <v>14</v>
      </c>
      <c r="D4" s="23" t="s">
        <v>15</v>
      </c>
      <c r="E4" s="23" t="s">
        <v>14</v>
      </c>
      <c r="F4" s="23" t="s">
        <v>15</v>
      </c>
      <c r="G4" s="23" t="s">
        <v>14</v>
      </c>
      <c r="H4" s="23" t="s">
        <v>15</v>
      </c>
      <c r="I4" s="23" t="s">
        <v>14</v>
      </c>
      <c r="J4" s="23" t="s">
        <v>15</v>
      </c>
      <c r="K4" s="23" t="s">
        <v>14</v>
      </c>
      <c r="L4" s="23" t="s">
        <v>15</v>
      </c>
      <c r="M4" s="23"/>
      <c r="N4" s="23"/>
      <c r="O4" s="23"/>
      <c r="P4" s="23"/>
    </row>
    <row r="5" s="21" customFormat="1" ht="25.5" customHeight="1" spans="1:16">
      <c r="A5" s="24">
        <v>1</v>
      </c>
      <c r="B5" s="25" t="s">
        <v>59</v>
      </c>
      <c r="C5" s="24">
        <v>48</v>
      </c>
      <c r="D5" s="24">
        <v>20</v>
      </c>
      <c r="E5" s="24"/>
      <c r="F5" s="24"/>
      <c r="G5" s="25"/>
      <c r="H5" s="24"/>
      <c r="I5" s="24"/>
      <c r="J5" s="24"/>
      <c r="K5" s="24"/>
      <c r="L5" s="24"/>
      <c r="M5" s="24">
        <f>C5*D5</f>
        <v>960</v>
      </c>
      <c r="N5" s="24">
        <f>M5*0.6</f>
        <v>576</v>
      </c>
      <c r="O5" s="24">
        <f>M5*0.4</f>
        <v>384</v>
      </c>
      <c r="P5" s="26" t="s">
        <v>60</v>
      </c>
    </row>
    <row r="6" s="21" customFormat="1" ht="25.5" customHeight="1" spans="1:16">
      <c r="A6" s="24">
        <v>2</v>
      </c>
      <c r="B6" s="25" t="s">
        <v>61</v>
      </c>
      <c r="C6" s="24">
        <v>44</v>
      </c>
      <c r="D6" s="24">
        <v>20</v>
      </c>
      <c r="E6" s="24"/>
      <c r="F6" s="24"/>
      <c r="G6" s="25"/>
      <c r="H6" s="24"/>
      <c r="I6" s="24"/>
      <c r="J6" s="24"/>
      <c r="K6" s="24"/>
      <c r="L6" s="24"/>
      <c r="M6" s="24">
        <f t="shared" ref="M6:M29" si="0">C6*D6</f>
        <v>880</v>
      </c>
      <c r="N6" s="24">
        <f t="shared" ref="N6:N29" si="1">M6*0.6</f>
        <v>528</v>
      </c>
      <c r="O6" s="24">
        <f t="shared" ref="O6:O29" si="2">M6*0.4</f>
        <v>352</v>
      </c>
      <c r="P6" s="26" t="s">
        <v>62</v>
      </c>
    </row>
    <row r="7" s="21" customFormat="1" ht="25.5" customHeight="1" spans="1:16">
      <c r="A7" s="24">
        <v>3</v>
      </c>
      <c r="B7" s="25" t="s">
        <v>63</v>
      </c>
      <c r="C7" s="24">
        <v>46</v>
      </c>
      <c r="D7" s="24">
        <v>20</v>
      </c>
      <c r="E7" s="24"/>
      <c r="F7" s="24"/>
      <c r="G7" s="25"/>
      <c r="H7" s="24"/>
      <c r="I7" s="24"/>
      <c r="J7" s="24"/>
      <c r="K7" s="24"/>
      <c r="L7" s="24"/>
      <c r="M7" s="24">
        <f t="shared" si="0"/>
        <v>920</v>
      </c>
      <c r="N7" s="24">
        <f t="shared" si="1"/>
        <v>552</v>
      </c>
      <c r="O7" s="24">
        <f t="shared" si="2"/>
        <v>368</v>
      </c>
      <c r="P7" s="26" t="s">
        <v>64</v>
      </c>
    </row>
    <row r="8" s="21" customFormat="1" ht="25.5" customHeight="1" spans="1:16">
      <c r="A8" s="24">
        <v>4</v>
      </c>
      <c r="B8" s="25" t="s">
        <v>65</v>
      </c>
      <c r="C8" s="24">
        <v>49</v>
      </c>
      <c r="D8" s="24">
        <v>20</v>
      </c>
      <c r="E8" s="24"/>
      <c r="F8" s="24"/>
      <c r="G8" s="25"/>
      <c r="H8" s="24"/>
      <c r="I8" s="24"/>
      <c r="J8" s="24"/>
      <c r="K8" s="24"/>
      <c r="L8" s="24"/>
      <c r="M8" s="24">
        <f t="shared" si="0"/>
        <v>980</v>
      </c>
      <c r="N8" s="24">
        <f t="shared" si="1"/>
        <v>588</v>
      </c>
      <c r="O8" s="24">
        <f t="shared" si="2"/>
        <v>392</v>
      </c>
      <c r="P8" s="26" t="s">
        <v>66</v>
      </c>
    </row>
    <row r="9" s="21" customFormat="1" ht="25.5" customHeight="1" spans="1:16">
      <c r="A9" s="24">
        <v>5</v>
      </c>
      <c r="B9" s="25" t="s">
        <v>67</v>
      </c>
      <c r="C9" s="24">
        <v>48</v>
      </c>
      <c r="D9" s="24">
        <v>20</v>
      </c>
      <c r="E9" s="24"/>
      <c r="F9" s="24"/>
      <c r="G9" s="25"/>
      <c r="H9" s="24"/>
      <c r="I9" s="24"/>
      <c r="J9" s="24"/>
      <c r="K9" s="24"/>
      <c r="L9" s="24"/>
      <c r="M9" s="24">
        <f t="shared" si="0"/>
        <v>960</v>
      </c>
      <c r="N9" s="24">
        <f t="shared" si="1"/>
        <v>576</v>
      </c>
      <c r="O9" s="24">
        <f t="shared" si="2"/>
        <v>384</v>
      </c>
      <c r="P9" s="26" t="s">
        <v>68</v>
      </c>
    </row>
    <row r="10" s="21" customFormat="1" ht="25.5" customHeight="1" spans="1:16">
      <c r="A10" s="24">
        <v>6</v>
      </c>
      <c r="B10" s="25" t="s">
        <v>69</v>
      </c>
      <c r="C10" s="24">
        <v>48.5</v>
      </c>
      <c r="D10" s="24">
        <v>20</v>
      </c>
      <c r="E10" s="24"/>
      <c r="F10" s="24"/>
      <c r="G10" s="25"/>
      <c r="H10" s="24"/>
      <c r="I10" s="24"/>
      <c r="J10" s="24"/>
      <c r="K10" s="24"/>
      <c r="L10" s="24"/>
      <c r="M10" s="24">
        <f t="shared" si="0"/>
        <v>970</v>
      </c>
      <c r="N10" s="24">
        <f t="shared" si="1"/>
        <v>582</v>
      </c>
      <c r="O10" s="24">
        <f t="shared" si="2"/>
        <v>388</v>
      </c>
      <c r="P10" s="26" t="s">
        <v>70</v>
      </c>
    </row>
    <row r="11" s="21" customFormat="1" ht="25.5" customHeight="1" spans="1:16">
      <c r="A11" s="24">
        <v>7</v>
      </c>
      <c r="B11" s="25" t="s">
        <v>71</v>
      </c>
      <c r="C11" s="24">
        <v>42</v>
      </c>
      <c r="D11" s="24">
        <v>20</v>
      </c>
      <c r="E11" s="24"/>
      <c r="F11" s="24"/>
      <c r="G11" s="25"/>
      <c r="H11" s="24"/>
      <c r="I11" s="24"/>
      <c r="J11" s="24"/>
      <c r="K11" s="24"/>
      <c r="L11" s="24"/>
      <c r="M11" s="24">
        <f t="shared" si="0"/>
        <v>840</v>
      </c>
      <c r="N11" s="24">
        <f t="shared" si="1"/>
        <v>504</v>
      </c>
      <c r="O11" s="24">
        <f t="shared" si="2"/>
        <v>336</v>
      </c>
      <c r="P11" s="26" t="s">
        <v>72</v>
      </c>
    </row>
    <row r="12" s="21" customFormat="1" ht="25.5" customHeight="1" spans="1:16">
      <c r="A12" s="24">
        <v>8</v>
      </c>
      <c r="B12" s="25" t="s">
        <v>73</v>
      </c>
      <c r="C12" s="24">
        <v>43</v>
      </c>
      <c r="D12" s="24">
        <v>20</v>
      </c>
      <c r="E12" s="24"/>
      <c r="F12" s="24"/>
      <c r="G12" s="25"/>
      <c r="H12" s="24"/>
      <c r="I12" s="24"/>
      <c r="J12" s="24"/>
      <c r="K12" s="24"/>
      <c r="L12" s="24"/>
      <c r="M12" s="24">
        <f t="shared" si="0"/>
        <v>860</v>
      </c>
      <c r="N12" s="24">
        <f t="shared" si="1"/>
        <v>516</v>
      </c>
      <c r="O12" s="24">
        <f t="shared" si="2"/>
        <v>344</v>
      </c>
      <c r="P12" s="26" t="s">
        <v>74</v>
      </c>
    </row>
    <row r="13" s="21" customFormat="1" ht="25.5" customHeight="1" spans="1:16">
      <c r="A13" s="24">
        <v>9</v>
      </c>
      <c r="B13" s="25" t="s">
        <v>75</v>
      </c>
      <c r="C13" s="24">
        <v>41</v>
      </c>
      <c r="D13" s="24">
        <v>20</v>
      </c>
      <c r="E13" s="24"/>
      <c r="F13" s="24"/>
      <c r="G13" s="25"/>
      <c r="H13" s="24"/>
      <c r="I13" s="24"/>
      <c r="J13" s="24"/>
      <c r="K13" s="24"/>
      <c r="L13" s="24"/>
      <c r="M13" s="24">
        <f t="shared" si="0"/>
        <v>820</v>
      </c>
      <c r="N13" s="24">
        <f t="shared" si="1"/>
        <v>492</v>
      </c>
      <c r="O13" s="24">
        <f t="shared" si="2"/>
        <v>328</v>
      </c>
      <c r="P13" s="26" t="s">
        <v>76</v>
      </c>
    </row>
    <row r="14" s="21" customFormat="1" ht="25.5" customHeight="1" spans="1:16">
      <c r="A14" s="24">
        <v>10</v>
      </c>
      <c r="B14" s="25" t="s">
        <v>77</v>
      </c>
      <c r="C14" s="24">
        <v>40</v>
      </c>
      <c r="D14" s="24">
        <v>20</v>
      </c>
      <c r="E14" s="24"/>
      <c r="F14" s="24"/>
      <c r="G14" s="25"/>
      <c r="H14" s="24"/>
      <c r="I14" s="24"/>
      <c r="J14" s="24"/>
      <c r="K14" s="24"/>
      <c r="L14" s="24"/>
      <c r="M14" s="24">
        <f t="shared" si="0"/>
        <v>800</v>
      </c>
      <c r="N14" s="24">
        <f t="shared" si="1"/>
        <v>480</v>
      </c>
      <c r="O14" s="24">
        <f t="shared" si="2"/>
        <v>320</v>
      </c>
      <c r="P14" s="26" t="s">
        <v>78</v>
      </c>
    </row>
    <row r="15" s="21" customFormat="1" ht="25.5" customHeight="1" spans="1:16">
      <c r="A15" s="24">
        <v>11</v>
      </c>
      <c r="B15" s="25" t="s">
        <v>79</v>
      </c>
      <c r="C15" s="24">
        <v>40</v>
      </c>
      <c r="D15" s="24">
        <v>20</v>
      </c>
      <c r="E15" s="24"/>
      <c r="F15" s="24"/>
      <c r="G15" s="25"/>
      <c r="H15" s="24"/>
      <c r="I15" s="24"/>
      <c r="J15" s="24"/>
      <c r="K15" s="24"/>
      <c r="L15" s="24"/>
      <c r="M15" s="24">
        <f t="shared" si="0"/>
        <v>800</v>
      </c>
      <c r="N15" s="24">
        <f t="shared" si="1"/>
        <v>480</v>
      </c>
      <c r="O15" s="24">
        <f t="shared" si="2"/>
        <v>320</v>
      </c>
      <c r="P15" s="26" t="s">
        <v>80</v>
      </c>
    </row>
    <row r="16" s="21" customFormat="1" ht="25.5" customHeight="1" spans="1:16">
      <c r="A16" s="24">
        <v>12</v>
      </c>
      <c r="B16" s="25" t="s">
        <v>81</v>
      </c>
      <c r="C16" s="24">
        <v>38</v>
      </c>
      <c r="D16" s="24">
        <v>20</v>
      </c>
      <c r="E16" s="24"/>
      <c r="F16" s="24"/>
      <c r="G16" s="25"/>
      <c r="H16" s="24"/>
      <c r="I16" s="24"/>
      <c r="J16" s="24"/>
      <c r="K16" s="24"/>
      <c r="L16" s="24"/>
      <c r="M16" s="24">
        <f t="shared" si="0"/>
        <v>760</v>
      </c>
      <c r="N16" s="24">
        <f t="shared" si="1"/>
        <v>456</v>
      </c>
      <c r="O16" s="24">
        <f t="shared" si="2"/>
        <v>304</v>
      </c>
      <c r="P16" s="26" t="s">
        <v>82</v>
      </c>
    </row>
    <row r="17" s="21" customFormat="1" ht="25.5" customHeight="1" spans="1:16">
      <c r="A17" s="24">
        <v>13</v>
      </c>
      <c r="B17" s="25" t="s">
        <v>83</v>
      </c>
      <c r="C17" s="24">
        <v>42</v>
      </c>
      <c r="D17" s="24">
        <v>20</v>
      </c>
      <c r="E17" s="24"/>
      <c r="F17" s="24"/>
      <c r="G17" s="25"/>
      <c r="H17" s="24"/>
      <c r="I17" s="24"/>
      <c r="J17" s="24"/>
      <c r="K17" s="24"/>
      <c r="L17" s="24"/>
      <c r="M17" s="24">
        <f t="shared" si="0"/>
        <v>840</v>
      </c>
      <c r="N17" s="24">
        <f t="shared" si="1"/>
        <v>504</v>
      </c>
      <c r="O17" s="24">
        <f t="shared" si="2"/>
        <v>336</v>
      </c>
      <c r="P17" s="26" t="s">
        <v>84</v>
      </c>
    </row>
    <row r="18" s="21" customFormat="1" ht="25.5" customHeight="1" spans="1:16">
      <c r="A18" s="24">
        <v>14</v>
      </c>
      <c r="B18" s="25" t="s">
        <v>85</v>
      </c>
      <c r="C18" s="24">
        <v>44</v>
      </c>
      <c r="D18" s="24">
        <v>20</v>
      </c>
      <c r="E18" s="24"/>
      <c r="F18" s="24"/>
      <c r="G18" s="25"/>
      <c r="H18" s="24"/>
      <c r="I18" s="24"/>
      <c r="J18" s="24"/>
      <c r="K18" s="24"/>
      <c r="L18" s="24"/>
      <c r="M18" s="24">
        <f t="shared" si="0"/>
        <v>880</v>
      </c>
      <c r="N18" s="24">
        <f t="shared" si="1"/>
        <v>528</v>
      </c>
      <c r="O18" s="24">
        <f t="shared" si="2"/>
        <v>352</v>
      </c>
      <c r="P18" s="26" t="s">
        <v>86</v>
      </c>
    </row>
    <row r="19" s="21" customFormat="1" ht="25.5" customHeight="1" spans="1:16">
      <c r="A19" s="24">
        <v>15</v>
      </c>
      <c r="B19" s="25" t="s">
        <v>87</v>
      </c>
      <c r="C19" s="24">
        <v>45</v>
      </c>
      <c r="D19" s="24">
        <v>20</v>
      </c>
      <c r="E19" s="24"/>
      <c r="F19" s="24"/>
      <c r="G19" s="25"/>
      <c r="H19" s="24"/>
      <c r="I19" s="24"/>
      <c r="J19" s="24"/>
      <c r="K19" s="24"/>
      <c r="L19" s="24"/>
      <c r="M19" s="24">
        <f t="shared" si="0"/>
        <v>900</v>
      </c>
      <c r="N19" s="24">
        <f t="shared" si="1"/>
        <v>540</v>
      </c>
      <c r="O19" s="24">
        <f t="shared" si="2"/>
        <v>360</v>
      </c>
      <c r="P19" s="26" t="s">
        <v>88</v>
      </c>
    </row>
    <row r="20" s="21" customFormat="1" ht="25.5" customHeight="1" spans="1:16">
      <c r="A20" s="24">
        <v>16</v>
      </c>
      <c r="B20" s="25" t="s">
        <v>89</v>
      </c>
      <c r="C20" s="24">
        <v>45</v>
      </c>
      <c r="D20" s="24">
        <v>20</v>
      </c>
      <c r="E20" s="24"/>
      <c r="F20" s="24"/>
      <c r="G20" s="25"/>
      <c r="H20" s="24"/>
      <c r="I20" s="24"/>
      <c r="J20" s="24"/>
      <c r="K20" s="24"/>
      <c r="L20" s="24"/>
      <c r="M20" s="24">
        <f t="shared" si="0"/>
        <v>900</v>
      </c>
      <c r="N20" s="24">
        <f t="shared" si="1"/>
        <v>540</v>
      </c>
      <c r="O20" s="24">
        <f t="shared" si="2"/>
        <v>360</v>
      </c>
      <c r="P20" s="26" t="s">
        <v>90</v>
      </c>
    </row>
    <row r="21" ht="25.5" customHeight="1" spans="1:16">
      <c r="A21" s="24">
        <v>17</v>
      </c>
      <c r="B21" s="25" t="s">
        <v>91</v>
      </c>
      <c r="C21" s="24">
        <v>38.7</v>
      </c>
      <c r="D21" s="24">
        <v>20</v>
      </c>
      <c r="E21" s="24"/>
      <c r="F21" s="24"/>
      <c r="G21" s="25"/>
      <c r="H21" s="24"/>
      <c r="I21" s="24"/>
      <c r="J21" s="24"/>
      <c r="K21" s="24"/>
      <c r="L21" s="24"/>
      <c r="M21" s="24">
        <f t="shared" si="0"/>
        <v>774</v>
      </c>
      <c r="N21" s="24">
        <f t="shared" si="1"/>
        <v>464.4</v>
      </c>
      <c r="O21" s="24">
        <f t="shared" si="2"/>
        <v>309.6</v>
      </c>
      <c r="P21" s="26" t="s">
        <v>92</v>
      </c>
    </row>
    <row r="22" ht="25.5" customHeight="1" spans="1:16">
      <c r="A22" s="24">
        <v>18</v>
      </c>
      <c r="B22" s="25" t="s">
        <v>93</v>
      </c>
      <c r="C22" s="24">
        <v>49.5</v>
      </c>
      <c r="D22" s="24">
        <v>20</v>
      </c>
      <c r="E22" s="24"/>
      <c r="F22" s="24"/>
      <c r="G22" s="25"/>
      <c r="H22" s="24"/>
      <c r="I22" s="24"/>
      <c r="J22" s="24"/>
      <c r="K22" s="24"/>
      <c r="L22" s="24"/>
      <c r="M22" s="24">
        <f t="shared" si="0"/>
        <v>990</v>
      </c>
      <c r="N22" s="24">
        <f t="shared" si="1"/>
        <v>594</v>
      </c>
      <c r="O22" s="24">
        <f t="shared" si="2"/>
        <v>396</v>
      </c>
      <c r="P22" s="26" t="s">
        <v>94</v>
      </c>
    </row>
    <row r="23" ht="25.5" customHeight="1" spans="1:16">
      <c r="A23" s="24">
        <v>19</v>
      </c>
      <c r="B23" s="25" t="s">
        <v>95</v>
      </c>
      <c r="C23" s="24">
        <v>48</v>
      </c>
      <c r="D23" s="24">
        <v>20</v>
      </c>
      <c r="E23" s="24"/>
      <c r="F23" s="24"/>
      <c r="G23" s="25"/>
      <c r="H23" s="24"/>
      <c r="I23" s="24"/>
      <c r="J23" s="24"/>
      <c r="K23" s="24"/>
      <c r="L23" s="24"/>
      <c r="M23" s="24">
        <f t="shared" si="0"/>
        <v>960</v>
      </c>
      <c r="N23" s="24">
        <f t="shared" si="1"/>
        <v>576</v>
      </c>
      <c r="O23" s="24">
        <f t="shared" si="2"/>
        <v>384</v>
      </c>
      <c r="P23" s="26" t="s">
        <v>96</v>
      </c>
    </row>
    <row r="24" ht="25.5" customHeight="1" spans="1:16">
      <c r="A24" s="24">
        <v>20</v>
      </c>
      <c r="B24" s="25" t="s">
        <v>97</v>
      </c>
      <c r="C24" s="24">
        <v>42</v>
      </c>
      <c r="D24" s="24">
        <v>20</v>
      </c>
      <c r="E24" s="24"/>
      <c r="F24" s="24"/>
      <c r="G24" s="25"/>
      <c r="H24" s="24"/>
      <c r="I24" s="24"/>
      <c r="J24" s="24"/>
      <c r="K24" s="24"/>
      <c r="L24" s="24"/>
      <c r="M24" s="24">
        <f t="shared" si="0"/>
        <v>840</v>
      </c>
      <c r="N24" s="24">
        <f t="shared" si="1"/>
        <v>504</v>
      </c>
      <c r="O24" s="24">
        <f t="shared" si="2"/>
        <v>336</v>
      </c>
      <c r="P24" s="26" t="s">
        <v>98</v>
      </c>
    </row>
    <row r="25" ht="25.5" customHeight="1" spans="1:16">
      <c r="A25" s="24">
        <v>21</v>
      </c>
      <c r="B25" s="25" t="s">
        <v>99</v>
      </c>
      <c r="C25" s="24">
        <v>45</v>
      </c>
      <c r="D25" s="24">
        <v>20</v>
      </c>
      <c r="E25" s="24"/>
      <c r="F25" s="24"/>
      <c r="G25" s="25"/>
      <c r="H25" s="24"/>
      <c r="I25" s="24"/>
      <c r="J25" s="24"/>
      <c r="K25" s="24"/>
      <c r="L25" s="24"/>
      <c r="M25" s="24">
        <f t="shared" si="0"/>
        <v>900</v>
      </c>
      <c r="N25" s="24">
        <f t="shared" si="1"/>
        <v>540</v>
      </c>
      <c r="O25" s="24">
        <f t="shared" si="2"/>
        <v>360</v>
      </c>
      <c r="P25" s="26" t="s">
        <v>100</v>
      </c>
    </row>
    <row r="26" ht="25.5" customHeight="1" spans="1:16">
      <c r="A26" s="24">
        <v>22</v>
      </c>
      <c r="B26" s="25" t="s">
        <v>101</v>
      </c>
      <c r="C26" s="24">
        <v>48</v>
      </c>
      <c r="D26" s="24">
        <v>20</v>
      </c>
      <c r="E26" s="24"/>
      <c r="F26" s="24"/>
      <c r="G26" s="25"/>
      <c r="H26" s="24"/>
      <c r="I26" s="24"/>
      <c r="J26" s="24"/>
      <c r="K26" s="24"/>
      <c r="L26" s="24"/>
      <c r="M26" s="24">
        <f t="shared" si="0"/>
        <v>960</v>
      </c>
      <c r="N26" s="24">
        <f t="shared" si="1"/>
        <v>576</v>
      </c>
      <c r="O26" s="24">
        <f t="shared" si="2"/>
        <v>384</v>
      </c>
      <c r="P26" s="26" t="s">
        <v>102</v>
      </c>
    </row>
    <row r="27" ht="25.5" customHeight="1" spans="1:16">
      <c r="A27" s="24">
        <v>23</v>
      </c>
      <c r="B27" s="25" t="s">
        <v>103</v>
      </c>
      <c r="C27" s="24">
        <v>45</v>
      </c>
      <c r="D27" s="24">
        <v>20</v>
      </c>
      <c r="E27" s="24"/>
      <c r="F27" s="24"/>
      <c r="G27" s="25"/>
      <c r="H27" s="24"/>
      <c r="I27" s="24"/>
      <c r="J27" s="24"/>
      <c r="K27" s="24"/>
      <c r="L27" s="24"/>
      <c r="M27" s="24">
        <f t="shared" si="0"/>
        <v>900</v>
      </c>
      <c r="N27" s="24">
        <f t="shared" si="1"/>
        <v>540</v>
      </c>
      <c r="O27" s="24">
        <f t="shared" si="2"/>
        <v>360</v>
      </c>
      <c r="P27" s="26" t="s">
        <v>104</v>
      </c>
    </row>
    <row r="28" ht="25.5" customHeight="1" spans="1:16">
      <c r="A28" s="24">
        <v>24</v>
      </c>
      <c r="B28" s="25" t="s">
        <v>105</v>
      </c>
      <c r="C28" s="24">
        <v>43</v>
      </c>
      <c r="D28" s="24">
        <v>20</v>
      </c>
      <c r="E28" s="24"/>
      <c r="F28" s="24"/>
      <c r="G28" s="25"/>
      <c r="H28" s="24"/>
      <c r="I28" s="24"/>
      <c r="J28" s="24"/>
      <c r="K28" s="24"/>
      <c r="L28" s="24"/>
      <c r="M28" s="24">
        <f t="shared" si="0"/>
        <v>860</v>
      </c>
      <c r="N28" s="24">
        <f t="shared" si="1"/>
        <v>516</v>
      </c>
      <c r="O28" s="24">
        <f t="shared" si="2"/>
        <v>344</v>
      </c>
      <c r="P28" s="26" t="s">
        <v>106</v>
      </c>
    </row>
    <row r="29" ht="25.5" customHeight="1" spans="1:16">
      <c r="A29" s="24">
        <v>25</v>
      </c>
      <c r="B29" s="25" t="s">
        <v>107</v>
      </c>
      <c r="C29" s="24">
        <v>39</v>
      </c>
      <c r="D29" s="24">
        <v>20</v>
      </c>
      <c r="E29" s="24"/>
      <c r="F29" s="24"/>
      <c r="G29" s="25"/>
      <c r="H29" s="24"/>
      <c r="I29" s="24"/>
      <c r="J29" s="24"/>
      <c r="K29" s="24"/>
      <c r="L29" s="24"/>
      <c r="M29" s="24">
        <f t="shared" si="0"/>
        <v>780</v>
      </c>
      <c r="N29" s="24">
        <f t="shared" si="1"/>
        <v>468</v>
      </c>
      <c r="O29" s="24">
        <f t="shared" si="2"/>
        <v>312</v>
      </c>
      <c r="P29" s="26" t="s">
        <v>108</v>
      </c>
    </row>
    <row r="30" ht="25.5" customHeight="1" spans="1:16">
      <c r="A30" s="27"/>
      <c r="B30" s="28" t="s">
        <v>11</v>
      </c>
      <c r="C30" s="27">
        <f>SUM(C5:C29)</f>
        <v>1101.7</v>
      </c>
      <c r="D30" s="27"/>
      <c r="E30" s="27"/>
      <c r="F30" s="27"/>
      <c r="G30" s="27"/>
      <c r="H30" s="27"/>
      <c r="I30" s="27"/>
      <c r="J30" s="27"/>
      <c r="K30" s="27"/>
      <c r="L30" s="27"/>
      <c r="M30" s="27">
        <f>SUM(M5:M29)</f>
        <v>22034</v>
      </c>
      <c r="N30" s="27">
        <f>SUM(N5:N29)</f>
        <v>13220.4</v>
      </c>
      <c r="O30" s="27">
        <f>SUM(O5:O29)</f>
        <v>8813.6</v>
      </c>
      <c r="P30" s="27"/>
    </row>
  </sheetData>
  <mergeCells count="14">
    <mergeCell ref="A1:P1"/>
    <mergeCell ref="C2:L2"/>
    <mergeCell ref="M2:O2"/>
    <mergeCell ref="C3:D3"/>
    <mergeCell ref="E3:F3"/>
    <mergeCell ref="G3:H3"/>
    <mergeCell ref="I3:J3"/>
    <mergeCell ref="K3:L3"/>
    <mergeCell ref="A2:A4"/>
    <mergeCell ref="B2:B4"/>
    <mergeCell ref="M3:M4"/>
    <mergeCell ref="N3:N4"/>
    <mergeCell ref="O3:O4"/>
    <mergeCell ref="P2:P4"/>
  </mergeCells>
  <pageMargins left="0.62992125984252" right="0.393700787401575" top="0.669291338582677" bottom="0.511811023622047" header="0.31496062992126" footer="0.236220472440945"/>
  <pageSetup paperSize="9" orientation="landscape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zoomScale="85" zoomScaleNormal="85" workbookViewId="0">
      <selection activeCell="I15" sqref="I15"/>
    </sheetView>
  </sheetViews>
  <sheetFormatPr defaultColWidth="11" defaultRowHeight="20.1" customHeight="1"/>
  <cols>
    <col min="1" max="1" width="5.38333333333333" customWidth="1"/>
    <col min="2" max="2" width="14.25" customWidth="1"/>
    <col min="3" max="12" width="6.63333333333333" customWidth="1"/>
    <col min="13" max="13" width="8.75" customWidth="1"/>
    <col min="14" max="14" width="9" customWidth="1"/>
    <col min="15" max="15" width="9.13333333333333" customWidth="1"/>
    <col min="16" max="16" width="24.25" customWidth="1"/>
  </cols>
  <sheetData>
    <row r="1" ht="54.75" customHeight="1" spans="1:16">
      <c r="A1" s="22" t="s">
        <v>109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ht="17.25" customHeight="1" spans="1:16">
      <c r="A2" s="23" t="s">
        <v>1</v>
      </c>
      <c r="B2" s="23" t="s">
        <v>2</v>
      </c>
      <c r="C2" s="23" t="s">
        <v>3</v>
      </c>
      <c r="D2" s="23"/>
      <c r="E2" s="23"/>
      <c r="F2" s="23"/>
      <c r="G2" s="23"/>
      <c r="H2" s="23"/>
      <c r="I2" s="23"/>
      <c r="J2" s="23"/>
      <c r="K2" s="23"/>
      <c r="L2" s="23"/>
      <c r="M2" s="23" t="s">
        <v>4</v>
      </c>
      <c r="N2" s="23"/>
      <c r="O2" s="23"/>
      <c r="P2" s="23" t="s">
        <v>5</v>
      </c>
    </row>
    <row r="3" ht="17.25" customHeight="1" spans="1:16">
      <c r="A3" s="23"/>
      <c r="B3" s="23"/>
      <c r="C3" s="23" t="s">
        <v>6</v>
      </c>
      <c r="D3" s="23"/>
      <c r="E3" s="23" t="s">
        <v>7</v>
      </c>
      <c r="F3" s="23"/>
      <c r="G3" s="23" t="s">
        <v>8</v>
      </c>
      <c r="H3" s="23"/>
      <c r="I3" s="23" t="s">
        <v>9</v>
      </c>
      <c r="J3" s="23"/>
      <c r="K3" s="23" t="s">
        <v>10</v>
      </c>
      <c r="L3" s="23"/>
      <c r="M3" s="23" t="s">
        <v>11</v>
      </c>
      <c r="N3" s="23" t="s">
        <v>12</v>
      </c>
      <c r="O3" s="23" t="s">
        <v>13</v>
      </c>
      <c r="P3" s="23"/>
    </row>
    <row r="4" ht="16.5" customHeight="1" spans="1:16">
      <c r="A4" s="23"/>
      <c r="B4" s="23"/>
      <c r="C4" s="23" t="s">
        <v>14</v>
      </c>
      <c r="D4" s="23" t="s">
        <v>15</v>
      </c>
      <c r="E4" s="23" t="s">
        <v>14</v>
      </c>
      <c r="F4" s="23" t="s">
        <v>15</v>
      </c>
      <c r="G4" s="23" t="s">
        <v>14</v>
      </c>
      <c r="H4" s="23" t="s">
        <v>15</v>
      </c>
      <c r="I4" s="23" t="s">
        <v>14</v>
      </c>
      <c r="J4" s="23" t="s">
        <v>15</v>
      </c>
      <c r="K4" s="23" t="s">
        <v>14</v>
      </c>
      <c r="L4" s="23" t="s">
        <v>15</v>
      </c>
      <c r="M4" s="23"/>
      <c r="N4" s="23"/>
      <c r="O4" s="23"/>
      <c r="P4" s="23"/>
    </row>
    <row r="5" s="21" customFormat="1" ht="22.5" customHeight="1" spans="1:16">
      <c r="A5" s="24">
        <v>1</v>
      </c>
      <c r="B5" s="25" t="s">
        <v>110</v>
      </c>
      <c r="C5" s="24"/>
      <c r="D5" s="24"/>
      <c r="E5" s="24"/>
      <c r="F5" s="24"/>
      <c r="G5" s="25">
        <v>162</v>
      </c>
      <c r="H5" s="24">
        <v>5</v>
      </c>
      <c r="I5" s="24" t="s">
        <v>111</v>
      </c>
      <c r="J5" s="24" t="s">
        <v>111</v>
      </c>
      <c r="K5" s="24" t="s">
        <v>111</v>
      </c>
      <c r="L5" s="24" t="s">
        <v>111</v>
      </c>
      <c r="M5" s="24">
        <f>G5*H5</f>
        <v>810</v>
      </c>
      <c r="N5" s="24">
        <f>M5*0.6</f>
        <v>486</v>
      </c>
      <c r="O5" s="24">
        <f>M5*0.4</f>
        <v>324</v>
      </c>
      <c r="P5" s="26" t="s">
        <v>112</v>
      </c>
    </row>
    <row r="6" s="21" customFormat="1" ht="22.5" customHeight="1" spans="1:16">
      <c r="A6" s="24">
        <v>2</v>
      </c>
      <c r="B6" s="25" t="s">
        <v>113</v>
      </c>
      <c r="C6" s="24"/>
      <c r="D6" s="24"/>
      <c r="E6" s="24"/>
      <c r="F6" s="24"/>
      <c r="G6" s="25">
        <v>170</v>
      </c>
      <c r="H6" s="24">
        <v>5</v>
      </c>
      <c r="I6" s="24" t="s">
        <v>111</v>
      </c>
      <c r="J6" s="24" t="s">
        <v>111</v>
      </c>
      <c r="K6" s="24" t="s">
        <v>111</v>
      </c>
      <c r="L6" s="24" t="s">
        <v>111</v>
      </c>
      <c r="M6" s="24">
        <f t="shared" ref="M6:M19" si="0">G6*H6</f>
        <v>850</v>
      </c>
      <c r="N6" s="24">
        <f t="shared" ref="N6:N20" si="1">M6*0.6</f>
        <v>510</v>
      </c>
      <c r="O6" s="24">
        <f t="shared" ref="O6:O19" si="2">M6*0.4</f>
        <v>340</v>
      </c>
      <c r="P6" s="26" t="s">
        <v>114</v>
      </c>
    </row>
    <row r="7" s="21" customFormat="1" ht="22.5" customHeight="1" spans="1:16">
      <c r="A7" s="24">
        <v>3</v>
      </c>
      <c r="B7" s="25" t="s">
        <v>115</v>
      </c>
      <c r="C7" s="24"/>
      <c r="D7" s="24"/>
      <c r="E7" s="24"/>
      <c r="F7" s="24"/>
      <c r="G7" s="25">
        <v>154</v>
      </c>
      <c r="H7" s="24">
        <v>5</v>
      </c>
      <c r="I7" s="24" t="s">
        <v>111</v>
      </c>
      <c r="J7" s="24" t="s">
        <v>111</v>
      </c>
      <c r="K7" s="24" t="s">
        <v>111</v>
      </c>
      <c r="L7" s="24" t="s">
        <v>111</v>
      </c>
      <c r="M7" s="24">
        <f t="shared" si="0"/>
        <v>770</v>
      </c>
      <c r="N7" s="24">
        <f t="shared" si="1"/>
        <v>462</v>
      </c>
      <c r="O7" s="24">
        <f t="shared" si="2"/>
        <v>308</v>
      </c>
      <c r="P7" s="26" t="s">
        <v>116</v>
      </c>
    </row>
    <row r="8" s="21" customFormat="1" ht="22.5" customHeight="1" spans="1:16">
      <c r="A8" s="24">
        <v>4</v>
      </c>
      <c r="B8" s="25" t="s">
        <v>117</v>
      </c>
      <c r="C8" s="24"/>
      <c r="D8" s="24"/>
      <c r="E8" s="24"/>
      <c r="F8" s="24"/>
      <c r="G8" s="25">
        <v>242</v>
      </c>
      <c r="H8" s="24">
        <v>5</v>
      </c>
      <c r="I8" s="24" t="s">
        <v>111</v>
      </c>
      <c r="J8" s="24" t="s">
        <v>111</v>
      </c>
      <c r="K8" s="24" t="s">
        <v>111</v>
      </c>
      <c r="L8" s="24" t="s">
        <v>111</v>
      </c>
      <c r="M8" s="24">
        <f>G8*H8*0.85</f>
        <v>1028.5</v>
      </c>
      <c r="N8" s="24">
        <f t="shared" si="1"/>
        <v>617.1</v>
      </c>
      <c r="O8" s="24">
        <f t="shared" si="2"/>
        <v>411.4</v>
      </c>
      <c r="P8" s="26" t="s">
        <v>118</v>
      </c>
    </row>
    <row r="9" s="21" customFormat="1" ht="22.5" customHeight="1" spans="1:16">
      <c r="A9" s="24">
        <v>5</v>
      </c>
      <c r="B9" s="25" t="s">
        <v>119</v>
      </c>
      <c r="C9" s="24"/>
      <c r="D9" s="24"/>
      <c r="E9" s="24"/>
      <c r="F9" s="24"/>
      <c r="G9" s="25">
        <v>138</v>
      </c>
      <c r="H9" s="24">
        <v>5</v>
      </c>
      <c r="I9" s="24" t="s">
        <v>111</v>
      </c>
      <c r="J9" s="24" t="s">
        <v>111</v>
      </c>
      <c r="K9" s="24" t="s">
        <v>111</v>
      </c>
      <c r="L9" s="24" t="s">
        <v>111</v>
      </c>
      <c r="M9" s="24">
        <f t="shared" si="0"/>
        <v>690</v>
      </c>
      <c r="N9" s="24">
        <f t="shared" si="1"/>
        <v>414</v>
      </c>
      <c r="O9" s="24">
        <f t="shared" si="2"/>
        <v>276</v>
      </c>
      <c r="P9" s="26" t="s">
        <v>120</v>
      </c>
    </row>
    <row r="10" s="21" customFormat="1" ht="22.5" customHeight="1" spans="1:16">
      <c r="A10" s="24">
        <v>6</v>
      </c>
      <c r="B10" s="25" t="s">
        <v>121</v>
      </c>
      <c r="C10" s="24"/>
      <c r="D10" s="24"/>
      <c r="E10" s="24"/>
      <c r="F10" s="24"/>
      <c r="G10" s="25">
        <v>182</v>
      </c>
      <c r="H10" s="24">
        <v>5</v>
      </c>
      <c r="I10" s="24" t="s">
        <v>111</v>
      </c>
      <c r="J10" s="24" t="s">
        <v>111</v>
      </c>
      <c r="K10" s="24" t="s">
        <v>111</v>
      </c>
      <c r="L10" s="24" t="s">
        <v>111</v>
      </c>
      <c r="M10" s="24">
        <f t="shared" si="0"/>
        <v>910</v>
      </c>
      <c r="N10" s="24">
        <f t="shared" si="1"/>
        <v>546</v>
      </c>
      <c r="O10" s="24">
        <f t="shared" si="2"/>
        <v>364</v>
      </c>
      <c r="P10" s="26" t="s">
        <v>122</v>
      </c>
    </row>
    <row r="11" s="21" customFormat="1" ht="22.5" customHeight="1" spans="1:16">
      <c r="A11" s="24">
        <v>7</v>
      </c>
      <c r="B11" s="25" t="s">
        <v>123</v>
      </c>
      <c r="C11" s="24"/>
      <c r="D11" s="24"/>
      <c r="E11" s="24"/>
      <c r="F11" s="24"/>
      <c r="G11" s="25">
        <v>180</v>
      </c>
      <c r="H11" s="24">
        <v>5</v>
      </c>
      <c r="I11" s="24" t="s">
        <v>111</v>
      </c>
      <c r="J11" s="24" t="s">
        <v>111</v>
      </c>
      <c r="K11" s="24" t="s">
        <v>111</v>
      </c>
      <c r="L11" s="24" t="s">
        <v>111</v>
      </c>
      <c r="M11" s="24">
        <f t="shared" si="0"/>
        <v>900</v>
      </c>
      <c r="N11" s="24">
        <f t="shared" si="1"/>
        <v>540</v>
      </c>
      <c r="O11" s="24">
        <f t="shared" si="2"/>
        <v>360</v>
      </c>
      <c r="P11" s="26" t="s">
        <v>124</v>
      </c>
    </row>
    <row r="12" s="21" customFormat="1" ht="22.5" customHeight="1" spans="1:16">
      <c r="A12" s="24">
        <v>8</v>
      </c>
      <c r="B12" s="25" t="s">
        <v>125</v>
      </c>
      <c r="C12" s="24"/>
      <c r="D12" s="24"/>
      <c r="E12" s="24"/>
      <c r="F12" s="24"/>
      <c r="G12" s="25">
        <v>94</v>
      </c>
      <c r="H12" s="24">
        <v>5</v>
      </c>
      <c r="I12" s="24" t="s">
        <v>111</v>
      </c>
      <c r="J12" s="24" t="s">
        <v>111</v>
      </c>
      <c r="K12" s="24" t="s">
        <v>111</v>
      </c>
      <c r="L12" s="24" t="s">
        <v>111</v>
      </c>
      <c r="M12" s="24">
        <f t="shared" si="0"/>
        <v>470</v>
      </c>
      <c r="N12" s="24">
        <f t="shared" si="1"/>
        <v>282</v>
      </c>
      <c r="O12" s="24">
        <f t="shared" si="2"/>
        <v>188</v>
      </c>
      <c r="P12" s="26" t="s">
        <v>126</v>
      </c>
    </row>
    <row r="13" s="21" customFormat="1" ht="22.5" customHeight="1" spans="1:16">
      <c r="A13" s="24">
        <v>9</v>
      </c>
      <c r="B13" s="25" t="s">
        <v>127</v>
      </c>
      <c r="C13" s="24"/>
      <c r="D13" s="24"/>
      <c r="E13" s="24"/>
      <c r="F13" s="24"/>
      <c r="G13" s="25">
        <v>172</v>
      </c>
      <c r="H13" s="24">
        <v>5</v>
      </c>
      <c r="I13" s="24"/>
      <c r="J13" s="24"/>
      <c r="K13" s="24"/>
      <c r="L13" s="24"/>
      <c r="M13" s="24">
        <f t="shared" si="0"/>
        <v>860</v>
      </c>
      <c r="N13" s="24">
        <f t="shared" si="1"/>
        <v>516</v>
      </c>
      <c r="O13" s="24">
        <f t="shared" si="2"/>
        <v>344</v>
      </c>
      <c r="P13" s="26" t="s">
        <v>128</v>
      </c>
    </row>
    <row r="14" s="21" customFormat="1" ht="22.5" customHeight="1" spans="1:16">
      <c r="A14" s="24">
        <v>10</v>
      </c>
      <c r="B14" s="25" t="s">
        <v>129</v>
      </c>
      <c r="C14" s="24"/>
      <c r="D14" s="24"/>
      <c r="E14" s="24"/>
      <c r="F14" s="24"/>
      <c r="G14" s="25">
        <v>52</v>
      </c>
      <c r="H14" s="24">
        <v>5</v>
      </c>
      <c r="I14" s="24" t="s">
        <v>111</v>
      </c>
      <c r="J14" s="24" t="s">
        <v>111</v>
      </c>
      <c r="K14" s="24" t="s">
        <v>111</v>
      </c>
      <c r="L14" s="24" t="s">
        <v>111</v>
      </c>
      <c r="M14" s="24">
        <f t="shared" si="0"/>
        <v>260</v>
      </c>
      <c r="N14" s="24">
        <f t="shared" si="1"/>
        <v>156</v>
      </c>
      <c r="O14" s="24">
        <f t="shared" si="2"/>
        <v>104</v>
      </c>
      <c r="P14" s="26" t="s">
        <v>130</v>
      </c>
    </row>
    <row r="15" s="21" customFormat="1" ht="22.5" customHeight="1" spans="1:16">
      <c r="A15" s="24">
        <v>11</v>
      </c>
      <c r="B15" s="25" t="s">
        <v>131</v>
      </c>
      <c r="C15" s="24"/>
      <c r="D15" s="24"/>
      <c r="E15" s="24"/>
      <c r="F15" s="24"/>
      <c r="G15" s="25">
        <v>68</v>
      </c>
      <c r="H15" s="24">
        <v>5</v>
      </c>
      <c r="I15" s="24" t="s">
        <v>111</v>
      </c>
      <c r="J15" s="24" t="s">
        <v>111</v>
      </c>
      <c r="K15" s="24" t="s">
        <v>111</v>
      </c>
      <c r="L15" s="24" t="s">
        <v>111</v>
      </c>
      <c r="M15" s="24">
        <f t="shared" si="0"/>
        <v>340</v>
      </c>
      <c r="N15" s="24">
        <f t="shared" si="1"/>
        <v>204</v>
      </c>
      <c r="O15" s="24">
        <f t="shared" si="2"/>
        <v>136</v>
      </c>
      <c r="P15" s="26" t="s">
        <v>132</v>
      </c>
    </row>
    <row r="16" s="21" customFormat="1" ht="22.5" customHeight="1" spans="1:16">
      <c r="A16" s="24">
        <v>12</v>
      </c>
      <c r="B16" s="25" t="s">
        <v>133</v>
      </c>
      <c r="C16" s="24"/>
      <c r="D16" s="24"/>
      <c r="E16" s="24"/>
      <c r="F16" s="24"/>
      <c r="G16" s="25">
        <v>155</v>
      </c>
      <c r="H16" s="24">
        <v>5</v>
      </c>
      <c r="I16" s="24" t="s">
        <v>111</v>
      </c>
      <c r="J16" s="24" t="s">
        <v>111</v>
      </c>
      <c r="K16" s="24" t="s">
        <v>111</v>
      </c>
      <c r="L16" s="24" t="s">
        <v>111</v>
      </c>
      <c r="M16" s="24">
        <f t="shared" si="0"/>
        <v>775</v>
      </c>
      <c r="N16" s="24">
        <f t="shared" si="1"/>
        <v>465</v>
      </c>
      <c r="O16" s="24">
        <f t="shared" si="2"/>
        <v>310</v>
      </c>
      <c r="P16" s="26" t="s">
        <v>134</v>
      </c>
    </row>
    <row r="17" s="21" customFormat="1" ht="22.5" customHeight="1" spans="1:16">
      <c r="A17" s="24">
        <v>13</v>
      </c>
      <c r="B17" s="25" t="s">
        <v>135</v>
      </c>
      <c r="C17" s="24"/>
      <c r="D17" s="24"/>
      <c r="E17" s="24"/>
      <c r="F17" s="24"/>
      <c r="G17" s="25">
        <v>78</v>
      </c>
      <c r="H17" s="24">
        <v>5</v>
      </c>
      <c r="I17" s="24" t="s">
        <v>111</v>
      </c>
      <c r="J17" s="24" t="s">
        <v>111</v>
      </c>
      <c r="K17" s="24" t="s">
        <v>111</v>
      </c>
      <c r="L17" s="24" t="s">
        <v>111</v>
      </c>
      <c r="M17" s="24">
        <f t="shared" si="0"/>
        <v>390</v>
      </c>
      <c r="N17" s="24">
        <f t="shared" si="1"/>
        <v>234</v>
      </c>
      <c r="O17" s="24">
        <f t="shared" si="2"/>
        <v>156</v>
      </c>
      <c r="P17" s="26" t="s">
        <v>136</v>
      </c>
    </row>
    <row r="18" s="21" customFormat="1" ht="22.5" customHeight="1" spans="1:16">
      <c r="A18" s="24">
        <v>14</v>
      </c>
      <c r="B18" s="25" t="s">
        <v>137</v>
      </c>
      <c r="C18" s="24"/>
      <c r="D18" s="24"/>
      <c r="E18" s="24"/>
      <c r="F18" s="24"/>
      <c r="G18" s="25">
        <v>148</v>
      </c>
      <c r="H18" s="24">
        <v>5</v>
      </c>
      <c r="I18" s="24" t="s">
        <v>111</v>
      </c>
      <c r="J18" s="24" t="s">
        <v>111</v>
      </c>
      <c r="K18" s="24" t="s">
        <v>111</v>
      </c>
      <c r="L18" s="24" t="s">
        <v>111</v>
      </c>
      <c r="M18" s="24">
        <f t="shared" si="0"/>
        <v>740</v>
      </c>
      <c r="N18" s="24">
        <f t="shared" si="1"/>
        <v>444</v>
      </c>
      <c r="O18" s="24">
        <f t="shared" si="2"/>
        <v>296</v>
      </c>
      <c r="P18" s="26" t="s">
        <v>138</v>
      </c>
    </row>
    <row r="19" s="21" customFormat="1" ht="22.5" customHeight="1" spans="1:16">
      <c r="A19" s="24"/>
      <c r="B19" s="25" t="s">
        <v>139</v>
      </c>
      <c r="C19" s="24"/>
      <c r="D19" s="24"/>
      <c r="E19" s="24"/>
      <c r="F19" s="24"/>
      <c r="G19" s="25">
        <v>182</v>
      </c>
      <c r="H19" s="24">
        <v>5</v>
      </c>
      <c r="I19" s="24"/>
      <c r="J19" s="24"/>
      <c r="K19" s="24"/>
      <c r="L19" s="24"/>
      <c r="M19" s="24">
        <f t="shared" si="0"/>
        <v>910</v>
      </c>
      <c r="N19" s="24">
        <f t="shared" si="1"/>
        <v>546</v>
      </c>
      <c r="O19" s="24">
        <f t="shared" si="2"/>
        <v>364</v>
      </c>
      <c r="P19" s="26" t="s">
        <v>140</v>
      </c>
    </row>
    <row r="20" s="21" customFormat="1" ht="22.5" customHeight="1" spans="1:16">
      <c r="A20" s="24">
        <v>15</v>
      </c>
      <c r="B20" s="25" t="s">
        <v>141</v>
      </c>
      <c r="C20" s="24"/>
      <c r="D20" s="24"/>
      <c r="E20" s="24"/>
      <c r="F20" s="24"/>
      <c r="G20" s="25">
        <v>254</v>
      </c>
      <c r="H20" s="24">
        <v>5</v>
      </c>
      <c r="I20" s="24"/>
      <c r="J20" s="24"/>
      <c r="K20" s="24"/>
      <c r="L20" s="24"/>
      <c r="M20" s="24">
        <f>G20*H20*0.85</f>
        <v>1079.5</v>
      </c>
      <c r="N20" s="24">
        <f t="shared" si="1"/>
        <v>647.7</v>
      </c>
      <c r="O20" s="24">
        <f t="shared" ref="O20" si="3">M20*0.4</f>
        <v>431.8</v>
      </c>
      <c r="P20" s="26" t="s">
        <v>142</v>
      </c>
    </row>
    <row r="21" customHeight="1" spans="1:16">
      <c r="A21" s="27"/>
      <c r="B21" s="28" t="s">
        <v>11</v>
      </c>
      <c r="C21" s="27"/>
      <c r="D21" s="27"/>
      <c r="E21" s="27"/>
      <c r="F21" s="27"/>
      <c r="G21" s="27">
        <f>SUM(G5:G20)</f>
        <v>2431</v>
      </c>
      <c r="H21" s="27"/>
      <c r="I21" s="27"/>
      <c r="J21" s="27"/>
      <c r="K21" s="27"/>
      <c r="L21" s="27"/>
      <c r="M21" s="7">
        <f>SUM(M5:M20)</f>
        <v>11783</v>
      </c>
      <c r="N21" s="7">
        <f>SUM(N5:N20)</f>
        <v>7069.8</v>
      </c>
      <c r="O21" s="7">
        <f>SUM(O5:O20)</f>
        <v>4713.2</v>
      </c>
      <c r="P21" s="27"/>
    </row>
  </sheetData>
  <mergeCells count="14">
    <mergeCell ref="A1:P1"/>
    <mergeCell ref="C2:L2"/>
    <mergeCell ref="M2:O2"/>
    <mergeCell ref="C3:D3"/>
    <mergeCell ref="E3:F3"/>
    <mergeCell ref="G3:H3"/>
    <mergeCell ref="I3:J3"/>
    <mergeCell ref="K3:L3"/>
    <mergeCell ref="A2:A4"/>
    <mergeCell ref="B2:B4"/>
    <mergeCell ref="M3:M4"/>
    <mergeCell ref="N3:N4"/>
    <mergeCell ref="O3:O4"/>
    <mergeCell ref="P2:P4"/>
  </mergeCells>
  <pageMargins left="0.62" right="0.38" top="0.66" bottom="0.53" header="0.31496062992126" footer="0.23622047244094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zoomScale="85" zoomScaleNormal="85" topLeftCell="A16" workbookViewId="0">
      <selection activeCell="G15" sqref="G15"/>
    </sheetView>
  </sheetViews>
  <sheetFormatPr defaultColWidth="11" defaultRowHeight="20.1" customHeight="1"/>
  <cols>
    <col min="1" max="1" width="5.38333333333333" customWidth="1"/>
    <col min="2" max="2" width="14.25" customWidth="1"/>
    <col min="3" max="12" width="6.63333333333333" customWidth="1"/>
    <col min="13" max="13" width="8.75" customWidth="1"/>
    <col min="14" max="14" width="9" customWidth="1"/>
    <col min="15" max="15" width="9.13333333333333" customWidth="1"/>
    <col min="16" max="16" width="24.25" customWidth="1"/>
  </cols>
  <sheetData>
    <row r="1" ht="54.75" customHeight="1" spans="1:16">
      <c r="A1" s="22" t="s">
        <v>143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ht="17.25" customHeight="1" spans="1:16">
      <c r="A2" s="23" t="s">
        <v>1</v>
      </c>
      <c r="B2" s="23" t="s">
        <v>2</v>
      </c>
      <c r="C2" s="23" t="s">
        <v>3</v>
      </c>
      <c r="D2" s="23"/>
      <c r="E2" s="23"/>
      <c r="F2" s="23"/>
      <c r="G2" s="23"/>
      <c r="H2" s="23"/>
      <c r="I2" s="23"/>
      <c r="J2" s="23"/>
      <c r="K2" s="23"/>
      <c r="L2" s="23"/>
      <c r="M2" s="23" t="s">
        <v>4</v>
      </c>
      <c r="N2" s="23"/>
      <c r="O2" s="23"/>
      <c r="P2" s="23" t="s">
        <v>5</v>
      </c>
    </row>
    <row r="3" ht="17.25" customHeight="1" spans="1:16">
      <c r="A3" s="23"/>
      <c r="B3" s="23"/>
      <c r="C3" s="23" t="s">
        <v>6</v>
      </c>
      <c r="D3" s="23"/>
      <c r="E3" s="23" t="s">
        <v>7</v>
      </c>
      <c r="F3" s="23"/>
      <c r="G3" s="23" t="s">
        <v>8</v>
      </c>
      <c r="H3" s="23"/>
      <c r="I3" s="23" t="s">
        <v>9</v>
      </c>
      <c r="J3" s="23"/>
      <c r="K3" s="23" t="s">
        <v>10</v>
      </c>
      <c r="L3" s="23"/>
      <c r="M3" s="23" t="s">
        <v>11</v>
      </c>
      <c r="N3" s="23" t="s">
        <v>12</v>
      </c>
      <c r="O3" s="23" t="s">
        <v>13</v>
      </c>
      <c r="P3" s="23"/>
    </row>
    <row r="4" ht="16.5" customHeight="1" spans="1:16">
      <c r="A4" s="23"/>
      <c r="B4" s="23"/>
      <c r="C4" s="23" t="s">
        <v>14</v>
      </c>
      <c r="D4" s="23" t="s">
        <v>15</v>
      </c>
      <c r="E4" s="23" t="s">
        <v>14</v>
      </c>
      <c r="F4" s="23" t="s">
        <v>15</v>
      </c>
      <c r="G4" s="23" t="s">
        <v>14</v>
      </c>
      <c r="H4" s="23" t="s">
        <v>15</v>
      </c>
      <c r="I4" s="23" t="s">
        <v>14</v>
      </c>
      <c r="J4" s="23" t="s">
        <v>15</v>
      </c>
      <c r="K4" s="23" t="s">
        <v>14</v>
      </c>
      <c r="L4" s="23" t="s">
        <v>15</v>
      </c>
      <c r="M4" s="23"/>
      <c r="N4" s="23"/>
      <c r="O4" s="23"/>
      <c r="P4" s="23"/>
    </row>
    <row r="5" s="21" customFormat="1" ht="21.75" customHeight="1" spans="1:16">
      <c r="A5" s="24">
        <v>1</v>
      </c>
      <c r="B5" s="25" t="s">
        <v>144</v>
      </c>
      <c r="C5" s="24"/>
      <c r="D5" s="24"/>
      <c r="E5" s="24"/>
      <c r="F5" s="24"/>
      <c r="G5" s="25">
        <v>192</v>
      </c>
      <c r="H5" s="24">
        <v>5</v>
      </c>
      <c r="I5" s="24" t="s">
        <v>111</v>
      </c>
      <c r="J5" s="24" t="s">
        <v>111</v>
      </c>
      <c r="K5" s="24" t="s">
        <v>111</v>
      </c>
      <c r="L5" s="24" t="s">
        <v>111</v>
      </c>
      <c r="M5" s="24">
        <f>G5*H5</f>
        <v>960</v>
      </c>
      <c r="N5" s="24">
        <f>M5*0.6</f>
        <v>576</v>
      </c>
      <c r="O5" s="24">
        <f>M5*0.4</f>
        <v>384</v>
      </c>
      <c r="P5" s="26" t="s">
        <v>145</v>
      </c>
    </row>
    <row r="6" s="21" customFormat="1" ht="21.75" customHeight="1" spans="1:16">
      <c r="A6" s="24">
        <v>2</v>
      </c>
      <c r="B6" s="25" t="s">
        <v>146</v>
      </c>
      <c r="C6" s="24"/>
      <c r="D6" s="24"/>
      <c r="E6" s="24"/>
      <c r="F6" s="24"/>
      <c r="G6" s="25">
        <v>170</v>
      </c>
      <c r="H6" s="24">
        <v>5</v>
      </c>
      <c r="I6" s="24" t="s">
        <v>111</v>
      </c>
      <c r="J6" s="24" t="s">
        <v>111</v>
      </c>
      <c r="K6" s="24" t="s">
        <v>111</v>
      </c>
      <c r="L6" s="24" t="s">
        <v>111</v>
      </c>
      <c r="M6" s="24">
        <f t="shared" ref="M6:M37" si="0">G6*H6</f>
        <v>850</v>
      </c>
      <c r="N6" s="24">
        <f t="shared" ref="N6:N37" si="1">M6*0.6</f>
        <v>510</v>
      </c>
      <c r="O6" s="24">
        <f t="shared" ref="O6:O37" si="2">M6*0.4</f>
        <v>340</v>
      </c>
      <c r="P6" s="26" t="s">
        <v>147</v>
      </c>
    </row>
    <row r="7" s="21" customFormat="1" ht="21.75" customHeight="1" spans="1:16">
      <c r="A7" s="24">
        <v>3</v>
      </c>
      <c r="B7" s="25" t="s">
        <v>148</v>
      </c>
      <c r="C7" s="24"/>
      <c r="D7" s="24"/>
      <c r="E7" s="24"/>
      <c r="F7" s="24"/>
      <c r="G7" s="25">
        <v>168</v>
      </c>
      <c r="H7" s="24">
        <v>5</v>
      </c>
      <c r="I7" s="24" t="s">
        <v>111</v>
      </c>
      <c r="J7" s="24" t="s">
        <v>111</v>
      </c>
      <c r="K7" s="24" t="s">
        <v>111</v>
      </c>
      <c r="L7" s="24" t="s">
        <v>111</v>
      </c>
      <c r="M7" s="24">
        <f t="shared" si="0"/>
        <v>840</v>
      </c>
      <c r="N7" s="24">
        <f t="shared" si="1"/>
        <v>504</v>
      </c>
      <c r="O7" s="24">
        <f t="shared" si="2"/>
        <v>336</v>
      </c>
      <c r="P7" s="26" t="s">
        <v>149</v>
      </c>
    </row>
    <row r="8" s="21" customFormat="1" ht="21.75" customHeight="1" spans="1:16">
      <c r="A8" s="24">
        <v>4</v>
      </c>
      <c r="B8" s="25" t="s">
        <v>150</v>
      </c>
      <c r="C8" s="24"/>
      <c r="D8" s="24"/>
      <c r="E8" s="24"/>
      <c r="F8" s="24"/>
      <c r="G8" s="25">
        <v>339</v>
      </c>
      <c r="H8" s="24">
        <v>5</v>
      </c>
      <c r="I8" s="24" t="s">
        <v>111</v>
      </c>
      <c r="J8" s="24" t="s">
        <v>111</v>
      </c>
      <c r="K8" s="24" t="s">
        <v>111</v>
      </c>
      <c r="L8" s="24" t="s">
        <v>111</v>
      </c>
      <c r="M8" s="24">
        <f>G8*H8*0.85</f>
        <v>1440.75</v>
      </c>
      <c r="N8" s="24">
        <f t="shared" si="1"/>
        <v>864.45</v>
      </c>
      <c r="O8" s="24">
        <f t="shared" si="2"/>
        <v>576.3</v>
      </c>
      <c r="P8" s="26" t="s">
        <v>151</v>
      </c>
    </row>
    <row r="9" s="21" customFormat="1" ht="21.75" customHeight="1" spans="1:16">
      <c r="A9" s="24">
        <v>5</v>
      </c>
      <c r="B9" s="25" t="s">
        <v>152</v>
      </c>
      <c r="C9" s="24"/>
      <c r="D9" s="24"/>
      <c r="E9" s="24"/>
      <c r="F9" s="24"/>
      <c r="G9" s="25">
        <v>158</v>
      </c>
      <c r="H9" s="24">
        <v>5</v>
      </c>
      <c r="I9" s="24" t="s">
        <v>111</v>
      </c>
      <c r="J9" s="24" t="s">
        <v>111</v>
      </c>
      <c r="K9" s="24" t="s">
        <v>111</v>
      </c>
      <c r="L9" s="24" t="s">
        <v>111</v>
      </c>
      <c r="M9" s="24">
        <f t="shared" si="0"/>
        <v>790</v>
      </c>
      <c r="N9" s="24">
        <f t="shared" si="1"/>
        <v>474</v>
      </c>
      <c r="O9" s="24">
        <f t="shared" si="2"/>
        <v>316</v>
      </c>
      <c r="P9" s="26" t="s">
        <v>153</v>
      </c>
    </row>
    <row r="10" s="21" customFormat="1" ht="21.75" customHeight="1" spans="1:16">
      <c r="A10" s="24">
        <v>6</v>
      </c>
      <c r="B10" s="25" t="s">
        <v>154</v>
      </c>
      <c r="C10" s="24"/>
      <c r="D10" s="24"/>
      <c r="E10" s="24"/>
      <c r="F10" s="24"/>
      <c r="G10" s="25">
        <v>174</v>
      </c>
      <c r="H10" s="24">
        <v>5</v>
      </c>
      <c r="I10" s="24" t="s">
        <v>111</v>
      </c>
      <c r="J10" s="24" t="s">
        <v>111</v>
      </c>
      <c r="K10" s="24" t="s">
        <v>111</v>
      </c>
      <c r="L10" s="24" t="s">
        <v>111</v>
      </c>
      <c r="M10" s="24">
        <f t="shared" si="0"/>
        <v>870</v>
      </c>
      <c r="N10" s="24">
        <f t="shared" si="1"/>
        <v>522</v>
      </c>
      <c r="O10" s="24">
        <f t="shared" si="2"/>
        <v>348</v>
      </c>
      <c r="P10" s="26" t="s">
        <v>155</v>
      </c>
    </row>
    <row r="11" s="21" customFormat="1" ht="21.75" customHeight="1" spans="1:16">
      <c r="A11" s="24">
        <v>7</v>
      </c>
      <c r="B11" s="25" t="s">
        <v>137</v>
      </c>
      <c r="C11" s="24"/>
      <c r="D11" s="24"/>
      <c r="E11" s="24"/>
      <c r="F11" s="24"/>
      <c r="G11" s="25">
        <v>185</v>
      </c>
      <c r="H11" s="24">
        <v>5</v>
      </c>
      <c r="I11" s="24" t="s">
        <v>111</v>
      </c>
      <c r="J11" s="24" t="s">
        <v>111</v>
      </c>
      <c r="K11" s="24" t="s">
        <v>111</v>
      </c>
      <c r="L11" s="24" t="s">
        <v>111</v>
      </c>
      <c r="M11" s="24">
        <f t="shared" si="0"/>
        <v>925</v>
      </c>
      <c r="N11" s="24">
        <f t="shared" si="1"/>
        <v>555</v>
      </c>
      <c r="O11" s="24">
        <f t="shared" si="2"/>
        <v>370</v>
      </c>
      <c r="P11" s="26" t="s">
        <v>138</v>
      </c>
    </row>
    <row r="12" s="21" customFormat="1" ht="21.75" customHeight="1" spans="1:16">
      <c r="A12" s="24">
        <v>8</v>
      </c>
      <c r="B12" s="25" t="s">
        <v>156</v>
      </c>
      <c r="C12" s="24"/>
      <c r="D12" s="24"/>
      <c r="E12" s="24"/>
      <c r="F12" s="24"/>
      <c r="G12" s="25">
        <v>195</v>
      </c>
      <c r="H12" s="24">
        <v>5</v>
      </c>
      <c r="I12" s="24" t="s">
        <v>111</v>
      </c>
      <c r="J12" s="24" t="s">
        <v>111</v>
      </c>
      <c r="K12" s="24" t="s">
        <v>111</v>
      </c>
      <c r="L12" s="24" t="s">
        <v>111</v>
      </c>
      <c r="M12" s="24">
        <f t="shared" si="0"/>
        <v>975</v>
      </c>
      <c r="N12" s="24">
        <f t="shared" si="1"/>
        <v>585</v>
      </c>
      <c r="O12" s="24">
        <f t="shared" si="2"/>
        <v>390</v>
      </c>
      <c r="P12" s="26" t="s">
        <v>157</v>
      </c>
    </row>
    <row r="13" s="21" customFormat="1" ht="21.75" customHeight="1" spans="1:16">
      <c r="A13" s="24">
        <v>9</v>
      </c>
      <c r="B13" s="25" t="s">
        <v>158</v>
      </c>
      <c r="C13" s="24"/>
      <c r="D13" s="24"/>
      <c r="E13" s="24"/>
      <c r="F13" s="24"/>
      <c r="G13" s="25">
        <v>186</v>
      </c>
      <c r="H13" s="24">
        <v>5</v>
      </c>
      <c r="I13" s="24"/>
      <c r="J13" s="24"/>
      <c r="K13" s="24"/>
      <c r="L13" s="24"/>
      <c r="M13" s="24">
        <f t="shared" si="0"/>
        <v>930</v>
      </c>
      <c r="N13" s="24">
        <f t="shared" si="1"/>
        <v>558</v>
      </c>
      <c r="O13" s="24">
        <f t="shared" si="2"/>
        <v>372</v>
      </c>
      <c r="P13" s="26" t="s">
        <v>159</v>
      </c>
    </row>
    <row r="14" s="21" customFormat="1" ht="21.75" customHeight="1" spans="1:16">
      <c r="A14" s="24">
        <v>10</v>
      </c>
      <c r="B14" s="25" t="s">
        <v>160</v>
      </c>
      <c r="C14" s="24"/>
      <c r="D14" s="24"/>
      <c r="E14" s="24"/>
      <c r="F14" s="24"/>
      <c r="G14" s="25">
        <v>193</v>
      </c>
      <c r="H14" s="24">
        <v>5</v>
      </c>
      <c r="I14" s="24" t="s">
        <v>111</v>
      </c>
      <c r="J14" s="24" t="s">
        <v>111</v>
      </c>
      <c r="K14" s="24" t="s">
        <v>111</v>
      </c>
      <c r="L14" s="24" t="s">
        <v>111</v>
      </c>
      <c r="M14" s="24">
        <f t="shared" si="0"/>
        <v>965</v>
      </c>
      <c r="N14" s="24">
        <f t="shared" si="1"/>
        <v>579</v>
      </c>
      <c r="O14" s="24">
        <f t="shared" si="2"/>
        <v>386</v>
      </c>
      <c r="P14" s="26" t="s">
        <v>161</v>
      </c>
    </row>
    <row r="15" s="21" customFormat="1" ht="21.75" customHeight="1" spans="1:16">
      <c r="A15" s="24">
        <v>11</v>
      </c>
      <c r="B15" s="25" t="s">
        <v>162</v>
      </c>
      <c r="C15" s="24"/>
      <c r="D15" s="24"/>
      <c r="E15" s="24"/>
      <c r="F15" s="24"/>
      <c r="G15" s="25">
        <v>437</v>
      </c>
      <c r="H15" s="24">
        <v>5</v>
      </c>
      <c r="I15" s="24" t="s">
        <v>111</v>
      </c>
      <c r="J15" s="24" t="s">
        <v>111</v>
      </c>
      <c r="K15" s="24" t="s">
        <v>111</v>
      </c>
      <c r="L15" s="24" t="s">
        <v>111</v>
      </c>
      <c r="M15" s="24">
        <f>G15*H15*0.85</f>
        <v>1857.25</v>
      </c>
      <c r="N15" s="24">
        <f t="shared" si="1"/>
        <v>1114.35</v>
      </c>
      <c r="O15" s="24">
        <f t="shared" ref="O15" si="3">M15*0.4</f>
        <v>742.9</v>
      </c>
      <c r="P15" s="26" t="s">
        <v>163</v>
      </c>
    </row>
    <row r="16" s="21" customFormat="1" ht="21.75" customHeight="1" spans="1:16">
      <c r="A16" s="24">
        <v>12</v>
      </c>
      <c r="B16" s="25" t="s">
        <v>164</v>
      </c>
      <c r="C16" s="24"/>
      <c r="D16" s="24"/>
      <c r="E16" s="24"/>
      <c r="F16" s="24"/>
      <c r="G16" s="25">
        <v>322</v>
      </c>
      <c r="H16" s="24">
        <v>5</v>
      </c>
      <c r="I16" s="24" t="s">
        <v>111</v>
      </c>
      <c r="J16" s="24" t="s">
        <v>111</v>
      </c>
      <c r="K16" s="24" t="s">
        <v>111</v>
      </c>
      <c r="L16" s="24" t="s">
        <v>111</v>
      </c>
      <c r="M16" s="24">
        <f>G16*H16*0.85</f>
        <v>1368.5</v>
      </c>
      <c r="N16" s="24">
        <f t="shared" si="1"/>
        <v>821.1</v>
      </c>
      <c r="O16" s="24">
        <f t="shared" ref="O16" si="4">M16*0.4</f>
        <v>547.4</v>
      </c>
      <c r="P16" s="26" t="s">
        <v>165</v>
      </c>
    </row>
    <row r="17" s="21" customFormat="1" ht="21.75" customHeight="1" spans="1:16">
      <c r="A17" s="24">
        <v>13</v>
      </c>
      <c r="B17" s="25" t="s">
        <v>166</v>
      </c>
      <c r="C17" s="24"/>
      <c r="D17" s="24"/>
      <c r="E17" s="24"/>
      <c r="F17" s="24"/>
      <c r="G17" s="25">
        <v>187</v>
      </c>
      <c r="H17" s="24">
        <v>5</v>
      </c>
      <c r="I17" s="24" t="s">
        <v>111</v>
      </c>
      <c r="J17" s="24" t="s">
        <v>111</v>
      </c>
      <c r="K17" s="24" t="s">
        <v>111</v>
      </c>
      <c r="L17" s="24" t="s">
        <v>111</v>
      </c>
      <c r="M17" s="24">
        <f t="shared" si="0"/>
        <v>935</v>
      </c>
      <c r="N17" s="24">
        <f t="shared" si="1"/>
        <v>561</v>
      </c>
      <c r="O17" s="24">
        <f t="shared" si="2"/>
        <v>374</v>
      </c>
      <c r="P17" s="26" t="s">
        <v>167</v>
      </c>
    </row>
    <row r="18" s="21" customFormat="1" ht="21.75" customHeight="1" spans="1:16">
      <c r="A18" s="24">
        <v>14</v>
      </c>
      <c r="B18" s="25" t="s">
        <v>168</v>
      </c>
      <c r="C18" s="24"/>
      <c r="D18" s="24"/>
      <c r="E18" s="24"/>
      <c r="F18" s="24"/>
      <c r="G18" s="25">
        <v>376</v>
      </c>
      <c r="H18" s="24">
        <v>5</v>
      </c>
      <c r="I18" s="24" t="s">
        <v>111</v>
      </c>
      <c r="J18" s="24" t="s">
        <v>111</v>
      </c>
      <c r="K18" s="24" t="s">
        <v>111</v>
      </c>
      <c r="L18" s="24" t="s">
        <v>111</v>
      </c>
      <c r="M18" s="24">
        <f>G18*H18*0.85</f>
        <v>1598</v>
      </c>
      <c r="N18" s="24">
        <f t="shared" si="1"/>
        <v>958.8</v>
      </c>
      <c r="O18" s="24">
        <f t="shared" ref="O18" si="5">M18*0.4</f>
        <v>639.2</v>
      </c>
      <c r="P18" s="26" t="s">
        <v>169</v>
      </c>
    </row>
    <row r="19" s="21" customFormat="1" ht="21.75" customHeight="1" spans="1:16">
      <c r="A19" s="24">
        <v>15</v>
      </c>
      <c r="B19" s="25" t="s">
        <v>170</v>
      </c>
      <c r="C19" s="24"/>
      <c r="D19" s="24"/>
      <c r="E19" s="24"/>
      <c r="F19" s="24"/>
      <c r="G19" s="25">
        <v>44</v>
      </c>
      <c r="H19" s="24">
        <v>5</v>
      </c>
      <c r="I19" s="24"/>
      <c r="J19" s="24"/>
      <c r="K19" s="24"/>
      <c r="L19" s="24"/>
      <c r="M19" s="24">
        <f t="shared" si="0"/>
        <v>220</v>
      </c>
      <c r="N19" s="24">
        <f t="shared" si="1"/>
        <v>132</v>
      </c>
      <c r="O19" s="24">
        <f t="shared" si="2"/>
        <v>88</v>
      </c>
      <c r="P19" s="26" t="s">
        <v>171</v>
      </c>
    </row>
    <row r="20" s="21" customFormat="1" ht="21.75" customHeight="1" spans="1:16">
      <c r="A20" s="24">
        <v>16</v>
      </c>
      <c r="B20" s="25" t="s">
        <v>172</v>
      </c>
      <c r="C20" s="24"/>
      <c r="D20" s="24"/>
      <c r="E20" s="24"/>
      <c r="F20" s="24"/>
      <c r="G20" s="25">
        <v>184</v>
      </c>
      <c r="H20" s="24">
        <v>5</v>
      </c>
      <c r="I20" s="24"/>
      <c r="J20" s="24"/>
      <c r="K20" s="24"/>
      <c r="L20" s="24"/>
      <c r="M20" s="24">
        <f t="shared" si="0"/>
        <v>920</v>
      </c>
      <c r="N20" s="24">
        <f t="shared" si="1"/>
        <v>552</v>
      </c>
      <c r="O20" s="24">
        <f t="shared" si="2"/>
        <v>368</v>
      </c>
      <c r="P20" s="26" t="s">
        <v>173</v>
      </c>
    </row>
    <row r="21" ht="21.75" customHeight="1" spans="1:16">
      <c r="A21" s="24">
        <v>17</v>
      </c>
      <c r="B21" s="25" t="s">
        <v>174</v>
      </c>
      <c r="C21" s="24"/>
      <c r="D21" s="24"/>
      <c r="E21" s="24"/>
      <c r="F21" s="24"/>
      <c r="G21" s="25">
        <v>192</v>
      </c>
      <c r="H21" s="24">
        <v>5</v>
      </c>
      <c r="I21" s="24"/>
      <c r="J21" s="24"/>
      <c r="K21" s="24"/>
      <c r="L21" s="24"/>
      <c r="M21" s="24">
        <f t="shared" si="0"/>
        <v>960</v>
      </c>
      <c r="N21" s="24">
        <f t="shared" si="1"/>
        <v>576</v>
      </c>
      <c r="O21" s="24">
        <f t="shared" si="2"/>
        <v>384</v>
      </c>
      <c r="P21" s="26" t="s">
        <v>175</v>
      </c>
    </row>
    <row r="22" ht="21.75" customHeight="1" spans="1:16">
      <c r="A22" s="24">
        <v>18</v>
      </c>
      <c r="B22" s="25" t="s">
        <v>176</v>
      </c>
      <c r="C22" s="24"/>
      <c r="D22" s="24"/>
      <c r="E22" s="24"/>
      <c r="F22" s="24"/>
      <c r="G22" s="25">
        <v>190</v>
      </c>
      <c r="H22" s="24">
        <v>5</v>
      </c>
      <c r="I22" s="24"/>
      <c r="J22" s="24"/>
      <c r="K22" s="24"/>
      <c r="L22" s="24"/>
      <c r="M22" s="24">
        <f t="shared" si="0"/>
        <v>950</v>
      </c>
      <c r="N22" s="24">
        <f t="shared" si="1"/>
        <v>570</v>
      </c>
      <c r="O22" s="24">
        <f t="shared" si="2"/>
        <v>380</v>
      </c>
      <c r="P22" s="26" t="s">
        <v>177</v>
      </c>
    </row>
    <row r="23" ht="21.75" customHeight="1" spans="1:16">
      <c r="A23" s="24">
        <v>19</v>
      </c>
      <c r="B23" s="25" t="s">
        <v>178</v>
      </c>
      <c r="C23" s="24"/>
      <c r="D23" s="24"/>
      <c r="E23" s="24"/>
      <c r="F23" s="24"/>
      <c r="G23" s="25">
        <v>187</v>
      </c>
      <c r="H23" s="24">
        <v>5</v>
      </c>
      <c r="I23" s="24"/>
      <c r="J23" s="24"/>
      <c r="K23" s="24"/>
      <c r="L23" s="24"/>
      <c r="M23" s="24">
        <f t="shared" si="0"/>
        <v>935</v>
      </c>
      <c r="N23" s="24">
        <f t="shared" si="1"/>
        <v>561</v>
      </c>
      <c r="O23" s="24">
        <f t="shared" si="2"/>
        <v>374</v>
      </c>
      <c r="P23" s="26" t="s">
        <v>179</v>
      </c>
    </row>
    <row r="24" ht="21.75" customHeight="1" spans="1:16">
      <c r="A24" s="24">
        <v>20</v>
      </c>
      <c r="B24" s="25" t="s">
        <v>180</v>
      </c>
      <c r="C24" s="24"/>
      <c r="D24" s="24"/>
      <c r="E24" s="24"/>
      <c r="F24" s="24"/>
      <c r="G24" s="25">
        <v>173</v>
      </c>
      <c r="H24" s="24">
        <v>5</v>
      </c>
      <c r="I24" s="24"/>
      <c r="J24" s="24"/>
      <c r="K24" s="24"/>
      <c r="L24" s="24"/>
      <c r="M24" s="24">
        <f t="shared" si="0"/>
        <v>865</v>
      </c>
      <c r="N24" s="24">
        <f t="shared" si="1"/>
        <v>519</v>
      </c>
      <c r="O24" s="24">
        <f t="shared" si="2"/>
        <v>346</v>
      </c>
      <c r="P24" s="26" t="s">
        <v>181</v>
      </c>
    </row>
    <row r="25" ht="21.75" customHeight="1" spans="1:16">
      <c r="A25" s="24">
        <v>21</v>
      </c>
      <c r="B25" s="25" t="s">
        <v>182</v>
      </c>
      <c r="C25" s="24"/>
      <c r="D25" s="24"/>
      <c r="E25" s="24"/>
      <c r="F25" s="24"/>
      <c r="G25" s="25">
        <v>190</v>
      </c>
      <c r="H25" s="24">
        <v>5</v>
      </c>
      <c r="I25" s="24"/>
      <c r="J25" s="24"/>
      <c r="K25" s="24"/>
      <c r="L25" s="24"/>
      <c r="M25" s="24">
        <f t="shared" si="0"/>
        <v>950</v>
      </c>
      <c r="N25" s="24">
        <f t="shared" si="1"/>
        <v>570</v>
      </c>
      <c r="O25" s="24">
        <f t="shared" si="2"/>
        <v>380</v>
      </c>
      <c r="P25" s="26" t="s">
        <v>183</v>
      </c>
    </row>
    <row r="26" ht="21.75" customHeight="1" spans="1:16">
      <c r="A26" s="24">
        <v>22</v>
      </c>
      <c r="B26" s="25" t="s">
        <v>184</v>
      </c>
      <c r="C26" s="24"/>
      <c r="D26" s="24"/>
      <c r="E26" s="24"/>
      <c r="F26" s="24"/>
      <c r="G26" s="25">
        <v>186</v>
      </c>
      <c r="H26" s="24">
        <v>5</v>
      </c>
      <c r="I26" s="24"/>
      <c r="J26" s="24"/>
      <c r="K26" s="24"/>
      <c r="L26" s="24"/>
      <c r="M26" s="24">
        <f t="shared" si="0"/>
        <v>930</v>
      </c>
      <c r="N26" s="24">
        <f t="shared" si="1"/>
        <v>558</v>
      </c>
      <c r="O26" s="24">
        <f t="shared" si="2"/>
        <v>372</v>
      </c>
      <c r="P26" s="26" t="s">
        <v>185</v>
      </c>
    </row>
    <row r="27" ht="21.75" customHeight="1" spans="1:16">
      <c r="A27" s="24">
        <v>23</v>
      </c>
      <c r="B27" s="25" t="s">
        <v>186</v>
      </c>
      <c r="C27" s="24"/>
      <c r="D27" s="24"/>
      <c r="E27" s="24"/>
      <c r="F27" s="24"/>
      <c r="G27" s="25">
        <v>92</v>
      </c>
      <c r="H27" s="24">
        <v>5</v>
      </c>
      <c r="I27" s="24"/>
      <c r="J27" s="24"/>
      <c r="K27" s="24"/>
      <c r="L27" s="24"/>
      <c r="M27" s="24">
        <f t="shared" si="0"/>
        <v>460</v>
      </c>
      <c r="N27" s="24">
        <f t="shared" si="1"/>
        <v>276</v>
      </c>
      <c r="O27" s="24">
        <f t="shared" si="2"/>
        <v>184</v>
      </c>
      <c r="P27" s="26" t="s">
        <v>187</v>
      </c>
    </row>
    <row r="28" ht="21.75" customHeight="1" spans="1:16">
      <c r="A28" s="24">
        <v>24</v>
      </c>
      <c r="B28" s="25" t="s">
        <v>188</v>
      </c>
      <c r="C28" s="24"/>
      <c r="D28" s="24"/>
      <c r="E28" s="24"/>
      <c r="F28" s="24"/>
      <c r="G28" s="25">
        <v>190</v>
      </c>
      <c r="H28" s="24">
        <v>5</v>
      </c>
      <c r="I28" s="24"/>
      <c r="J28" s="24"/>
      <c r="K28" s="24"/>
      <c r="L28" s="24"/>
      <c r="M28" s="24">
        <f t="shared" si="0"/>
        <v>950</v>
      </c>
      <c r="N28" s="24">
        <f t="shared" si="1"/>
        <v>570</v>
      </c>
      <c r="O28" s="24">
        <f t="shared" si="2"/>
        <v>380</v>
      </c>
      <c r="P28" s="26" t="s">
        <v>189</v>
      </c>
    </row>
    <row r="29" ht="21.75" customHeight="1" spans="1:16">
      <c r="A29" s="24">
        <v>25</v>
      </c>
      <c r="B29" s="25" t="s">
        <v>190</v>
      </c>
      <c r="C29" s="24"/>
      <c r="D29" s="24"/>
      <c r="E29" s="24"/>
      <c r="F29" s="24"/>
      <c r="G29" s="25">
        <v>86</v>
      </c>
      <c r="H29" s="24">
        <v>5</v>
      </c>
      <c r="I29" s="24"/>
      <c r="J29" s="24"/>
      <c r="K29" s="24"/>
      <c r="L29" s="24"/>
      <c r="M29" s="24">
        <f t="shared" si="0"/>
        <v>430</v>
      </c>
      <c r="N29" s="24">
        <f t="shared" si="1"/>
        <v>258</v>
      </c>
      <c r="O29" s="24">
        <f t="shared" si="2"/>
        <v>172</v>
      </c>
      <c r="P29" s="26" t="s">
        <v>191</v>
      </c>
    </row>
    <row r="30" ht="21.75" customHeight="1" spans="1:16">
      <c r="A30" s="24">
        <v>26</v>
      </c>
      <c r="B30" s="25" t="s">
        <v>192</v>
      </c>
      <c r="C30" s="24"/>
      <c r="D30" s="24"/>
      <c r="E30" s="24"/>
      <c r="F30" s="24"/>
      <c r="G30" s="25">
        <v>182</v>
      </c>
      <c r="H30" s="24">
        <v>5</v>
      </c>
      <c r="I30" s="24"/>
      <c r="J30" s="24"/>
      <c r="K30" s="24"/>
      <c r="L30" s="24"/>
      <c r="M30" s="24">
        <f t="shared" si="0"/>
        <v>910</v>
      </c>
      <c r="N30" s="24">
        <f t="shared" si="1"/>
        <v>546</v>
      </c>
      <c r="O30" s="24">
        <f t="shared" si="2"/>
        <v>364</v>
      </c>
      <c r="P30" s="26" t="s">
        <v>193</v>
      </c>
    </row>
    <row r="31" ht="21.75" customHeight="1" spans="1:16">
      <c r="A31" s="24">
        <v>27</v>
      </c>
      <c r="B31" s="25" t="s">
        <v>194</v>
      </c>
      <c r="C31" s="24"/>
      <c r="D31" s="24"/>
      <c r="E31" s="24"/>
      <c r="F31" s="24"/>
      <c r="G31" s="25">
        <v>209</v>
      </c>
      <c r="H31" s="24">
        <v>5</v>
      </c>
      <c r="I31" s="24"/>
      <c r="J31" s="24"/>
      <c r="K31" s="24"/>
      <c r="L31" s="24"/>
      <c r="M31" s="24">
        <f>G31*H31*0.85</f>
        <v>888.25</v>
      </c>
      <c r="N31" s="24">
        <f t="shared" si="1"/>
        <v>532.95</v>
      </c>
      <c r="O31" s="24">
        <f t="shared" ref="O31" si="6">M31*0.4</f>
        <v>355.3</v>
      </c>
      <c r="P31" s="26" t="s">
        <v>195</v>
      </c>
    </row>
    <row r="32" ht="21.75" customHeight="1" spans="1:16">
      <c r="A32" s="24">
        <v>28</v>
      </c>
      <c r="B32" s="25" t="s">
        <v>196</v>
      </c>
      <c r="C32" s="24"/>
      <c r="D32" s="24"/>
      <c r="E32" s="24"/>
      <c r="F32" s="24"/>
      <c r="G32" s="25">
        <v>166</v>
      </c>
      <c r="H32" s="24">
        <v>5</v>
      </c>
      <c r="I32" s="24"/>
      <c r="J32" s="24"/>
      <c r="K32" s="24"/>
      <c r="L32" s="24"/>
      <c r="M32" s="24">
        <f t="shared" si="0"/>
        <v>830</v>
      </c>
      <c r="N32" s="24">
        <f t="shared" si="1"/>
        <v>498</v>
      </c>
      <c r="O32" s="24">
        <f t="shared" si="2"/>
        <v>332</v>
      </c>
      <c r="P32" s="26" t="s">
        <v>197</v>
      </c>
    </row>
    <row r="33" ht="21.75" customHeight="1" spans="1:16">
      <c r="A33" s="24">
        <v>29</v>
      </c>
      <c r="B33" s="25" t="s">
        <v>198</v>
      </c>
      <c r="C33" s="24"/>
      <c r="D33" s="24"/>
      <c r="E33" s="24"/>
      <c r="F33" s="24"/>
      <c r="G33" s="25">
        <v>68</v>
      </c>
      <c r="H33" s="24">
        <v>5</v>
      </c>
      <c r="I33" s="24"/>
      <c r="J33" s="24"/>
      <c r="K33" s="24"/>
      <c r="L33" s="24"/>
      <c r="M33" s="24">
        <f t="shared" si="0"/>
        <v>340</v>
      </c>
      <c r="N33" s="24">
        <f t="shared" si="1"/>
        <v>204</v>
      </c>
      <c r="O33" s="24">
        <f t="shared" si="2"/>
        <v>136</v>
      </c>
      <c r="P33" s="26" t="s">
        <v>199</v>
      </c>
    </row>
    <row r="34" ht="21.75" customHeight="1" spans="1:16">
      <c r="A34" s="24">
        <v>30</v>
      </c>
      <c r="B34" s="25" t="s">
        <v>200</v>
      </c>
      <c r="C34" s="24"/>
      <c r="D34" s="24"/>
      <c r="E34" s="24"/>
      <c r="F34" s="24"/>
      <c r="G34" s="25">
        <v>58</v>
      </c>
      <c r="H34" s="24">
        <v>5</v>
      </c>
      <c r="I34" s="24"/>
      <c r="J34" s="24"/>
      <c r="K34" s="24"/>
      <c r="L34" s="24"/>
      <c r="M34" s="24">
        <f t="shared" si="0"/>
        <v>290</v>
      </c>
      <c r="N34" s="24">
        <f t="shared" si="1"/>
        <v>174</v>
      </c>
      <c r="O34" s="24">
        <f t="shared" si="2"/>
        <v>116</v>
      </c>
      <c r="P34" s="26" t="s">
        <v>201</v>
      </c>
    </row>
    <row r="35" ht="21.75" customHeight="1" spans="1:16">
      <c r="A35" s="24">
        <v>31</v>
      </c>
      <c r="B35" s="25" t="s">
        <v>202</v>
      </c>
      <c r="C35" s="24"/>
      <c r="D35" s="24"/>
      <c r="E35" s="24"/>
      <c r="F35" s="24"/>
      <c r="G35" s="25">
        <v>192</v>
      </c>
      <c r="H35" s="24">
        <v>5</v>
      </c>
      <c r="I35" s="24"/>
      <c r="J35" s="24"/>
      <c r="K35" s="24"/>
      <c r="L35" s="24"/>
      <c r="M35" s="24">
        <f t="shared" si="0"/>
        <v>960</v>
      </c>
      <c r="N35" s="24">
        <f t="shared" si="1"/>
        <v>576</v>
      </c>
      <c r="O35" s="24">
        <f t="shared" si="2"/>
        <v>384</v>
      </c>
      <c r="P35" s="26" t="s">
        <v>203</v>
      </c>
    </row>
    <row r="36" ht="21.75" customHeight="1" spans="1:16">
      <c r="A36" s="24">
        <v>32</v>
      </c>
      <c r="B36" s="25" t="s">
        <v>204</v>
      </c>
      <c r="C36" s="24"/>
      <c r="D36" s="24"/>
      <c r="E36" s="24"/>
      <c r="F36" s="24"/>
      <c r="G36" s="25">
        <v>72</v>
      </c>
      <c r="H36" s="24">
        <v>5</v>
      </c>
      <c r="I36" s="24"/>
      <c r="J36" s="24"/>
      <c r="K36" s="24"/>
      <c r="L36" s="24"/>
      <c r="M36" s="24">
        <f t="shared" si="0"/>
        <v>360</v>
      </c>
      <c r="N36" s="24">
        <f t="shared" si="1"/>
        <v>216</v>
      </c>
      <c r="O36" s="24">
        <f t="shared" si="2"/>
        <v>144</v>
      </c>
      <c r="P36" s="26" t="s">
        <v>205</v>
      </c>
    </row>
    <row r="37" ht="21.75" customHeight="1" spans="1:16">
      <c r="A37" s="24">
        <v>33</v>
      </c>
      <c r="B37" s="25" t="s">
        <v>206</v>
      </c>
      <c r="C37" s="24"/>
      <c r="D37" s="24"/>
      <c r="E37" s="24"/>
      <c r="F37" s="24"/>
      <c r="G37" s="25">
        <v>33</v>
      </c>
      <c r="H37" s="24">
        <v>5</v>
      </c>
      <c r="I37" s="24"/>
      <c r="J37" s="24"/>
      <c r="K37" s="24"/>
      <c r="L37" s="24"/>
      <c r="M37" s="24">
        <f t="shared" si="0"/>
        <v>165</v>
      </c>
      <c r="N37" s="24">
        <f t="shared" si="1"/>
        <v>99</v>
      </c>
      <c r="O37" s="24">
        <f t="shared" si="2"/>
        <v>66</v>
      </c>
      <c r="P37" s="26" t="s">
        <v>207</v>
      </c>
    </row>
    <row r="38" customHeight="1" spans="1:16">
      <c r="A38" s="27"/>
      <c r="B38" s="28" t="s">
        <v>11</v>
      </c>
      <c r="C38" s="28"/>
      <c r="D38" s="27"/>
      <c r="E38" s="27"/>
      <c r="F38" s="27"/>
      <c r="G38" s="27">
        <f>SUM(G5:G37)</f>
        <v>5976</v>
      </c>
      <c r="H38" s="27"/>
      <c r="I38" s="27"/>
      <c r="J38" s="27"/>
      <c r="K38" s="27"/>
      <c r="L38" s="27"/>
      <c r="M38" s="27">
        <f t="shared" ref="M38:O38" si="7">SUM(M5:M37)</f>
        <v>28617.75</v>
      </c>
      <c r="N38" s="27">
        <f t="shared" si="7"/>
        <v>17170.65</v>
      </c>
      <c r="O38" s="27">
        <f t="shared" si="7"/>
        <v>11447.1</v>
      </c>
      <c r="P38" s="27"/>
    </row>
  </sheetData>
  <mergeCells count="14">
    <mergeCell ref="A1:P1"/>
    <mergeCell ref="C2:L2"/>
    <mergeCell ref="M2:O2"/>
    <mergeCell ref="C3:D3"/>
    <mergeCell ref="E3:F3"/>
    <mergeCell ref="G3:H3"/>
    <mergeCell ref="I3:J3"/>
    <mergeCell ref="K3:L3"/>
    <mergeCell ref="A2:A4"/>
    <mergeCell ref="B2:B4"/>
    <mergeCell ref="M3:M4"/>
    <mergeCell ref="N3:N4"/>
    <mergeCell ref="O3:O4"/>
    <mergeCell ref="P2:P4"/>
  </mergeCells>
  <pageMargins left="0.62992125984252" right="0.393700787401575" top="0.669291338582677" bottom="0.511811023622047" header="0.31496062992126" footer="0.236220472440945"/>
  <pageSetup paperSize="9" orientation="landscape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opLeftCell="A10" workbookViewId="0">
      <selection activeCell="R16" sqref="R16"/>
    </sheetView>
  </sheetViews>
  <sheetFormatPr defaultColWidth="11" defaultRowHeight="20.1" customHeight="1"/>
  <cols>
    <col min="1" max="1" width="5.38333333333333" customWidth="1"/>
    <col min="2" max="2" width="14.25" customWidth="1"/>
    <col min="3" max="12" width="6.63333333333333" customWidth="1"/>
    <col min="13" max="13" width="8.75" customWidth="1"/>
    <col min="14" max="14" width="9" customWidth="1"/>
    <col min="15" max="15" width="9.13333333333333" customWidth="1"/>
    <col min="16" max="16" width="24.25" customWidth="1"/>
  </cols>
  <sheetData>
    <row r="1" ht="54.75" customHeight="1" spans="1:16">
      <c r="A1" s="22" t="s">
        <v>208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ht="17.25" customHeight="1" spans="1:16">
      <c r="A2" s="23" t="s">
        <v>1</v>
      </c>
      <c r="B2" s="23" t="s">
        <v>2</v>
      </c>
      <c r="C2" s="23" t="s">
        <v>3</v>
      </c>
      <c r="D2" s="23"/>
      <c r="E2" s="23"/>
      <c r="F2" s="23"/>
      <c r="G2" s="23"/>
      <c r="H2" s="23"/>
      <c r="I2" s="23"/>
      <c r="J2" s="23"/>
      <c r="K2" s="23"/>
      <c r="L2" s="23"/>
      <c r="M2" s="23" t="s">
        <v>4</v>
      </c>
      <c r="N2" s="23"/>
      <c r="O2" s="23"/>
      <c r="P2" s="23" t="s">
        <v>5</v>
      </c>
    </row>
    <row r="3" ht="17.25" customHeight="1" spans="1:16">
      <c r="A3" s="23"/>
      <c r="B3" s="23"/>
      <c r="C3" s="23" t="s">
        <v>6</v>
      </c>
      <c r="D3" s="23"/>
      <c r="E3" s="23" t="s">
        <v>7</v>
      </c>
      <c r="F3" s="23"/>
      <c r="G3" s="23" t="s">
        <v>8</v>
      </c>
      <c r="H3" s="23"/>
      <c r="I3" s="23" t="s">
        <v>9</v>
      </c>
      <c r="J3" s="23"/>
      <c r="K3" s="23" t="s">
        <v>10</v>
      </c>
      <c r="L3" s="23"/>
      <c r="M3" s="23" t="s">
        <v>11</v>
      </c>
      <c r="N3" s="23" t="s">
        <v>12</v>
      </c>
      <c r="O3" s="23" t="s">
        <v>13</v>
      </c>
      <c r="P3" s="23"/>
    </row>
    <row r="4" ht="16.5" customHeight="1" spans="1:16">
      <c r="A4" s="23"/>
      <c r="B4" s="23"/>
      <c r="C4" s="23" t="s">
        <v>14</v>
      </c>
      <c r="D4" s="23" t="s">
        <v>15</v>
      </c>
      <c r="E4" s="23" t="s">
        <v>14</v>
      </c>
      <c r="F4" s="23" t="s">
        <v>15</v>
      </c>
      <c r="G4" s="23" t="s">
        <v>14</v>
      </c>
      <c r="H4" s="23" t="s">
        <v>15</v>
      </c>
      <c r="I4" s="23" t="s">
        <v>14</v>
      </c>
      <c r="J4" s="23" t="s">
        <v>15</v>
      </c>
      <c r="K4" s="23" t="s">
        <v>14</v>
      </c>
      <c r="L4" s="23" t="s">
        <v>15</v>
      </c>
      <c r="M4" s="23"/>
      <c r="N4" s="23"/>
      <c r="O4" s="23"/>
      <c r="P4" s="23"/>
    </row>
    <row r="5" s="21" customFormat="1" ht="22.5" customHeight="1" spans="1:16">
      <c r="A5" s="24">
        <v>1</v>
      </c>
      <c r="B5" s="25" t="s">
        <v>209</v>
      </c>
      <c r="C5" s="24"/>
      <c r="D5" s="24"/>
      <c r="E5" s="24"/>
      <c r="F5" s="24"/>
      <c r="G5" s="25">
        <v>120</v>
      </c>
      <c r="H5" s="24">
        <v>5</v>
      </c>
      <c r="I5" s="24" t="s">
        <v>111</v>
      </c>
      <c r="J5" s="24" t="s">
        <v>111</v>
      </c>
      <c r="K5" s="24" t="s">
        <v>111</v>
      </c>
      <c r="L5" s="24" t="s">
        <v>111</v>
      </c>
      <c r="M5" s="24">
        <f>G5*H5</f>
        <v>600</v>
      </c>
      <c r="N5" s="24">
        <f>M5*0.6</f>
        <v>360</v>
      </c>
      <c r="O5" s="24">
        <f>M5*0.4</f>
        <v>240</v>
      </c>
      <c r="P5" s="26" t="s">
        <v>210</v>
      </c>
    </row>
    <row r="6" s="21" customFormat="1" ht="22.5" customHeight="1" spans="1:16">
      <c r="A6" s="24">
        <v>2</v>
      </c>
      <c r="B6" s="25" t="s">
        <v>211</v>
      </c>
      <c r="C6" s="24"/>
      <c r="D6" s="24"/>
      <c r="E6" s="24"/>
      <c r="F6" s="24"/>
      <c r="G6" s="25">
        <v>96</v>
      </c>
      <c r="H6" s="24">
        <v>5</v>
      </c>
      <c r="I6" s="24" t="s">
        <v>111</v>
      </c>
      <c r="J6" s="24" t="s">
        <v>111</v>
      </c>
      <c r="K6" s="24" t="s">
        <v>111</v>
      </c>
      <c r="L6" s="24" t="s">
        <v>111</v>
      </c>
      <c r="M6" s="24">
        <f t="shared" ref="M6:M20" si="0">G6*H6</f>
        <v>480</v>
      </c>
      <c r="N6" s="24">
        <f t="shared" ref="N6:N20" si="1">M6*0.6</f>
        <v>288</v>
      </c>
      <c r="O6" s="24">
        <f t="shared" ref="O6:O20" si="2">M6*0.4</f>
        <v>192</v>
      </c>
      <c r="P6" s="26" t="s">
        <v>212</v>
      </c>
    </row>
    <row r="7" s="21" customFormat="1" ht="22.5" customHeight="1" spans="1:16">
      <c r="A7" s="24">
        <v>3</v>
      </c>
      <c r="B7" s="25" t="s">
        <v>213</v>
      </c>
      <c r="C7" s="24"/>
      <c r="D7" s="24"/>
      <c r="E7" s="24"/>
      <c r="F7" s="24"/>
      <c r="G7" s="25">
        <v>194</v>
      </c>
      <c r="H7" s="24">
        <v>5</v>
      </c>
      <c r="I7" s="24" t="s">
        <v>111</v>
      </c>
      <c r="J7" s="24" t="s">
        <v>111</v>
      </c>
      <c r="K7" s="24" t="s">
        <v>111</v>
      </c>
      <c r="L7" s="24" t="s">
        <v>111</v>
      </c>
      <c r="M7" s="24">
        <f t="shared" si="0"/>
        <v>970</v>
      </c>
      <c r="N7" s="24">
        <f t="shared" si="1"/>
        <v>582</v>
      </c>
      <c r="O7" s="24">
        <f t="shared" si="2"/>
        <v>388</v>
      </c>
      <c r="P7" s="26" t="s">
        <v>214</v>
      </c>
    </row>
    <row r="8" s="21" customFormat="1" ht="22.5" customHeight="1" spans="1:16">
      <c r="A8" s="24">
        <v>4</v>
      </c>
      <c r="B8" s="25" t="s">
        <v>215</v>
      </c>
      <c r="C8" s="24"/>
      <c r="D8" s="24"/>
      <c r="E8" s="24"/>
      <c r="F8" s="24"/>
      <c r="G8" s="25">
        <v>180</v>
      </c>
      <c r="H8" s="24">
        <v>5</v>
      </c>
      <c r="I8" s="24" t="s">
        <v>111</v>
      </c>
      <c r="J8" s="24" t="s">
        <v>111</v>
      </c>
      <c r="K8" s="24" t="s">
        <v>111</v>
      </c>
      <c r="L8" s="24" t="s">
        <v>111</v>
      </c>
      <c r="M8" s="24">
        <f t="shared" si="0"/>
        <v>900</v>
      </c>
      <c r="N8" s="24">
        <f t="shared" si="1"/>
        <v>540</v>
      </c>
      <c r="O8" s="24">
        <f t="shared" si="2"/>
        <v>360</v>
      </c>
      <c r="P8" s="26" t="s">
        <v>216</v>
      </c>
    </row>
    <row r="9" s="21" customFormat="1" ht="22.5" customHeight="1" spans="1:16">
      <c r="A9" s="24">
        <v>5</v>
      </c>
      <c r="B9" s="25" t="s">
        <v>217</v>
      </c>
      <c r="C9" s="24"/>
      <c r="D9" s="24"/>
      <c r="E9" s="24"/>
      <c r="F9" s="24"/>
      <c r="G9" s="25">
        <v>150</v>
      </c>
      <c r="H9" s="24">
        <v>5</v>
      </c>
      <c r="I9" s="24" t="s">
        <v>111</v>
      </c>
      <c r="J9" s="24" t="s">
        <v>111</v>
      </c>
      <c r="K9" s="24" t="s">
        <v>111</v>
      </c>
      <c r="L9" s="24" t="s">
        <v>111</v>
      </c>
      <c r="M9" s="24">
        <f t="shared" si="0"/>
        <v>750</v>
      </c>
      <c r="N9" s="24">
        <f t="shared" si="1"/>
        <v>450</v>
      </c>
      <c r="O9" s="24">
        <f t="shared" si="2"/>
        <v>300</v>
      </c>
      <c r="P9" s="26" t="s">
        <v>218</v>
      </c>
    </row>
    <row r="10" s="21" customFormat="1" ht="22.5" customHeight="1" spans="1:16">
      <c r="A10" s="24">
        <v>6</v>
      </c>
      <c r="B10" s="25" t="s">
        <v>219</v>
      </c>
      <c r="C10" s="24"/>
      <c r="D10" s="24"/>
      <c r="E10" s="24"/>
      <c r="F10" s="24"/>
      <c r="G10" s="25">
        <v>284</v>
      </c>
      <c r="H10" s="24">
        <v>5</v>
      </c>
      <c r="I10" s="24" t="s">
        <v>111</v>
      </c>
      <c r="J10" s="24" t="s">
        <v>111</v>
      </c>
      <c r="K10" s="24" t="s">
        <v>111</v>
      </c>
      <c r="L10" s="24" t="s">
        <v>111</v>
      </c>
      <c r="M10" s="24">
        <f>G10*H10*0.85</f>
        <v>1207</v>
      </c>
      <c r="N10" s="24">
        <f t="shared" si="1"/>
        <v>724.2</v>
      </c>
      <c r="O10" s="24">
        <f t="shared" si="2"/>
        <v>482.8</v>
      </c>
      <c r="P10" s="26" t="s">
        <v>220</v>
      </c>
    </row>
    <row r="11" s="21" customFormat="1" ht="22.5" customHeight="1" spans="1:16">
      <c r="A11" s="24">
        <v>7</v>
      </c>
      <c r="B11" s="25" t="s">
        <v>221</v>
      </c>
      <c r="C11" s="24"/>
      <c r="D11" s="24"/>
      <c r="E11" s="24"/>
      <c r="F11" s="24"/>
      <c r="G11" s="25">
        <v>266</v>
      </c>
      <c r="H11" s="24">
        <v>5</v>
      </c>
      <c r="I11" s="24" t="s">
        <v>111</v>
      </c>
      <c r="J11" s="24" t="s">
        <v>111</v>
      </c>
      <c r="K11" s="24" t="s">
        <v>111</v>
      </c>
      <c r="L11" s="24" t="s">
        <v>111</v>
      </c>
      <c r="M11" s="24">
        <f>G11*H11*0.85</f>
        <v>1130.5</v>
      </c>
      <c r="N11" s="24">
        <f t="shared" si="1"/>
        <v>678.3</v>
      </c>
      <c r="O11" s="24">
        <f t="shared" ref="O11" si="3">M11*0.4</f>
        <v>452.2</v>
      </c>
      <c r="P11" s="26" t="s">
        <v>222</v>
      </c>
    </row>
    <row r="12" s="21" customFormat="1" ht="22.5" customHeight="1" spans="1:16">
      <c r="A12" s="24">
        <v>8</v>
      </c>
      <c r="B12" s="25" t="s">
        <v>223</v>
      </c>
      <c r="C12" s="24"/>
      <c r="D12" s="24"/>
      <c r="E12" s="24"/>
      <c r="F12" s="24"/>
      <c r="G12" s="25">
        <v>160</v>
      </c>
      <c r="H12" s="24">
        <v>5</v>
      </c>
      <c r="I12" s="24" t="s">
        <v>111</v>
      </c>
      <c r="J12" s="24" t="s">
        <v>111</v>
      </c>
      <c r="K12" s="24" t="s">
        <v>111</v>
      </c>
      <c r="L12" s="24" t="s">
        <v>111</v>
      </c>
      <c r="M12" s="24">
        <f t="shared" si="0"/>
        <v>800</v>
      </c>
      <c r="N12" s="24">
        <f t="shared" si="1"/>
        <v>480</v>
      </c>
      <c r="O12" s="24">
        <f t="shared" si="2"/>
        <v>320</v>
      </c>
      <c r="P12" s="26" t="s">
        <v>224</v>
      </c>
    </row>
    <row r="13" s="21" customFormat="1" ht="22.5" customHeight="1" spans="1:16">
      <c r="A13" s="24">
        <v>9</v>
      </c>
      <c r="B13" s="25" t="s">
        <v>225</v>
      </c>
      <c r="C13" s="24"/>
      <c r="D13" s="24"/>
      <c r="E13" s="24"/>
      <c r="F13" s="24"/>
      <c r="G13" s="25">
        <v>150</v>
      </c>
      <c r="H13" s="24">
        <v>5</v>
      </c>
      <c r="I13" s="24"/>
      <c r="J13" s="24"/>
      <c r="K13" s="24"/>
      <c r="L13" s="24"/>
      <c r="M13" s="24">
        <f t="shared" si="0"/>
        <v>750</v>
      </c>
      <c r="N13" s="24">
        <f t="shared" si="1"/>
        <v>450</v>
      </c>
      <c r="O13" s="24">
        <f t="shared" si="2"/>
        <v>300</v>
      </c>
      <c r="P13" s="26" t="s">
        <v>226</v>
      </c>
    </row>
    <row r="14" s="21" customFormat="1" ht="22.5" customHeight="1" spans="1:16">
      <c r="A14" s="24">
        <v>10</v>
      </c>
      <c r="B14" s="25" t="s">
        <v>227</v>
      </c>
      <c r="C14" s="24"/>
      <c r="D14" s="24"/>
      <c r="E14" s="24"/>
      <c r="F14" s="24"/>
      <c r="G14" s="25">
        <v>142</v>
      </c>
      <c r="H14" s="24">
        <v>5</v>
      </c>
      <c r="I14" s="24" t="s">
        <v>111</v>
      </c>
      <c r="J14" s="24" t="s">
        <v>111</v>
      </c>
      <c r="K14" s="24" t="s">
        <v>111</v>
      </c>
      <c r="L14" s="24" t="s">
        <v>111</v>
      </c>
      <c r="M14" s="24">
        <f t="shared" si="0"/>
        <v>710</v>
      </c>
      <c r="N14" s="24">
        <f t="shared" si="1"/>
        <v>426</v>
      </c>
      <c r="O14" s="24">
        <f t="shared" si="2"/>
        <v>284</v>
      </c>
      <c r="P14" s="26" t="s">
        <v>228</v>
      </c>
    </row>
    <row r="15" s="21" customFormat="1" ht="22.5" customHeight="1" spans="1:16">
      <c r="A15" s="24">
        <v>11</v>
      </c>
      <c r="B15" s="25" t="s">
        <v>229</v>
      </c>
      <c r="C15" s="24"/>
      <c r="D15" s="24"/>
      <c r="E15" s="24"/>
      <c r="F15" s="24"/>
      <c r="G15" s="25">
        <v>162</v>
      </c>
      <c r="H15" s="24">
        <v>5</v>
      </c>
      <c r="I15" s="24" t="s">
        <v>111</v>
      </c>
      <c r="J15" s="24" t="s">
        <v>111</v>
      </c>
      <c r="K15" s="24" t="s">
        <v>111</v>
      </c>
      <c r="L15" s="24" t="s">
        <v>111</v>
      </c>
      <c r="M15" s="24">
        <f t="shared" si="0"/>
        <v>810</v>
      </c>
      <c r="N15" s="24">
        <f t="shared" si="1"/>
        <v>486</v>
      </c>
      <c r="O15" s="24">
        <f t="shared" si="2"/>
        <v>324</v>
      </c>
      <c r="P15" s="26" t="s">
        <v>230</v>
      </c>
    </row>
    <row r="16" s="21" customFormat="1" ht="22.5" customHeight="1" spans="1:16">
      <c r="A16" s="24">
        <v>12</v>
      </c>
      <c r="B16" s="25" t="s">
        <v>231</v>
      </c>
      <c r="C16" s="24"/>
      <c r="D16" s="24"/>
      <c r="E16" s="24"/>
      <c r="F16" s="24"/>
      <c r="G16" s="25">
        <v>130</v>
      </c>
      <c r="H16" s="24">
        <v>5</v>
      </c>
      <c r="I16" s="24" t="s">
        <v>111</v>
      </c>
      <c r="J16" s="24" t="s">
        <v>111</v>
      </c>
      <c r="K16" s="24" t="s">
        <v>111</v>
      </c>
      <c r="L16" s="24" t="s">
        <v>111</v>
      </c>
      <c r="M16" s="24">
        <f t="shared" si="0"/>
        <v>650</v>
      </c>
      <c r="N16" s="24">
        <f t="shared" si="1"/>
        <v>390</v>
      </c>
      <c r="O16" s="24">
        <f t="shared" si="2"/>
        <v>260</v>
      </c>
      <c r="P16" s="26" t="s">
        <v>232</v>
      </c>
    </row>
    <row r="17" s="21" customFormat="1" ht="22.5" customHeight="1" spans="1:16">
      <c r="A17" s="24">
        <v>13</v>
      </c>
      <c r="B17" s="25" t="s">
        <v>233</v>
      </c>
      <c r="C17" s="24"/>
      <c r="D17" s="24"/>
      <c r="E17" s="24"/>
      <c r="F17" s="24"/>
      <c r="G17" s="25">
        <v>160</v>
      </c>
      <c r="H17" s="24">
        <v>5</v>
      </c>
      <c r="I17" s="24" t="s">
        <v>111</v>
      </c>
      <c r="J17" s="24" t="s">
        <v>111</v>
      </c>
      <c r="K17" s="24" t="s">
        <v>111</v>
      </c>
      <c r="L17" s="24" t="s">
        <v>111</v>
      </c>
      <c r="M17" s="24">
        <f t="shared" si="0"/>
        <v>800</v>
      </c>
      <c r="N17" s="24">
        <f t="shared" si="1"/>
        <v>480</v>
      </c>
      <c r="O17" s="24">
        <f t="shared" si="2"/>
        <v>320</v>
      </c>
      <c r="P17" s="26" t="s">
        <v>234</v>
      </c>
    </row>
    <row r="18" s="21" customFormat="1" ht="22.5" customHeight="1" spans="1:16">
      <c r="A18" s="24">
        <v>14</v>
      </c>
      <c r="B18" s="25" t="s">
        <v>235</v>
      </c>
      <c r="C18" s="24"/>
      <c r="D18" s="24"/>
      <c r="E18" s="24"/>
      <c r="F18" s="24"/>
      <c r="G18" s="25">
        <v>80</v>
      </c>
      <c r="H18" s="24">
        <v>5</v>
      </c>
      <c r="I18" s="24" t="s">
        <v>111</v>
      </c>
      <c r="J18" s="24" t="s">
        <v>111</v>
      </c>
      <c r="K18" s="24" t="s">
        <v>111</v>
      </c>
      <c r="L18" s="24" t="s">
        <v>111</v>
      </c>
      <c r="M18" s="24">
        <f t="shared" si="0"/>
        <v>400</v>
      </c>
      <c r="N18" s="24">
        <f t="shared" si="1"/>
        <v>240</v>
      </c>
      <c r="O18" s="24">
        <f t="shared" si="2"/>
        <v>160</v>
      </c>
      <c r="P18" s="26" t="s">
        <v>236</v>
      </c>
    </row>
    <row r="19" s="21" customFormat="1" ht="22.5" customHeight="1" spans="1:16">
      <c r="A19" s="24">
        <v>15</v>
      </c>
      <c r="B19" s="25" t="s">
        <v>237</v>
      </c>
      <c r="C19" s="24"/>
      <c r="D19" s="24"/>
      <c r="E19" s="24"/>
      <c r="F19" s="24"/>
      <c r="G19" s="25">
        <v>180</v>
      </c>
      <c r="H19" s="24">
        <v>5</v>
      </c>
      <c r="I19" s="24"/>
      <c r="J19" s="24"/>
      <c r="K19" s="24"/>
      <c r="L19" s="24"/>
      <c r="M19" s="24">
        <f t="shared" si="0"/>
        <v>900</v>
      </c>
      <c r="N19" s="24">
        <f t="shared" si="1"/>
        <v>540</v>
      </c>
      <c r="O19" s="24">
        <f t="shared" si="2"/>
        <v>360</v>
      </c>
      <c r="P19" s="26" t="s">
        <v>238</v>
      </c>
    </row>
    <row r="20" s="21" customFormat="1" ht="22.5" customHeight="1" spans="1:16">
      <c r="A20" s="24">
        <v>16</v>
      </c>
      <c r="B20" s="25" t="s">
        <v>239</v>
      </c>
      <c r="C20" s="24"/>
      <c r="D20" s="24"/>
      <c r="E20" s="24"/>
      <c r="F20" s="24"/>
      <c r="G20" s="25">
        <v>76</v>
      </c>
      <c r="H20" s="24">
        <v>5</v>
      </c>
      <c r="I20" s="24"/>
      <c r="J20" s="24"/>
      <c r="K20" s="24"/>
      <c r="L20" s="24"/>
      <c r="M20" s="24">
        <f t="shared" si="0"/>
        <v>380</v>
      </c>
      <c r="N20" s="24">
        <f t="shared" si="1"/>
        <v>228</v>
      </c>
      <c r="O20" s="24">
        <f t="shared" si="2"/>
        <v>152</v>
      </c>
      <c r="P20" s="26" t="s">
        <v>240</v>
      </c>
    </row>
    <row r="21" customHeight="1" spans="1:16">
      <c r="A21" s="27"/>
      <c r="B21" s="28" t="s">
        <v>11</v>
      </c>
      <c r="C21" s="27"/>
      <c r="D21" s="27"/>
      <c r="E21" s="27"/>
      <c r="F21" s="27"/>
      <c r="G21" s="27">
        <f>SUM(G5:G20)</f>
        <v>2530</v>
      </c>
      <c r="H21" s="27"/>
      <c r="I21" s="27"/>
      <c r="J21" s="27"/>
      <c r="K21" s="27"/>
      <c r="L21" s="27"/>
      <c r="M21" s="7">
        <f>SUM(M5:M20)</f>
        <v>12237.5</v>
      </c>
      <c r="N21" s="7">
        <f t="shared" ref="N21:O21" si="4">SUM(N5:N20)</f>
        <v>7342.5</v>
      </c>
      <c r="O21" s="7">
        <f t="shared" si="4"/>
        <v>4895</v>
      </c>
      <c r="P21" s="27"/>
    </row>
  </sheetData>
  <mergeCells count="14">
    <mergeCell ref="A1:P1"/>
    <mergeCell ref="C2:L2"/>
    <mergeCell ref="M2:O2"/>
    <mergeCell ref="C3:D3"/>
    <mergeCell ref="E3:F3"/>
    <mergeCell ref="G3:H3"/>
    <mergeCell ref="I3:J3"/>
    <mergeCell ref="K3:L3"/>
    <mergeCell ref="A2:A4"/>
    <mergeCell ref="B2:B4"/>
    <mergeCell ref="M3:M4"/>
    <mergeCell ref="N3:N4"/>
    <mergeCell ref="O3:O4"/>
    <mergeCell ref="P2:P4"/>
  </mergeCells>
  <pageMargins left="0.62" right="0.38" top="0.66" bottom="0.53" header="0.31496062992126" footer="0.23622047244094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2"/>
  <sheetViews>
    <sheetView tabSelected="1" zoomScale="85" zoomScaleNormal="85" workbookViewId="0">
      <selection activeCell="P5" sqref="P5:P151"/>
    </sheetView>
  </sheetViews>
  <sheetFormatPr defaultColWidth="11" defaultRowHeight="20.1" customHeight="1"/>
  <cols>
    <col min="1" max="1" width="5.38333333333333" style="3" customWidth="1"/>
    <col min="2" max="2" width="11" style="3" customWidth="1"/>
    <col min="3" max="3" width="9" style="3" customWidth="1"/>
    <col min="4" max="4" width="6.63333333333333" style="3" customWidth="1"/>
    <col min="5" max="5" width="7.88333333333333" style="3" customWidth="1"/>
    <col min="6" max="6" width="6.63333333333333" style="3" customWidth="1"/>
    <col min="7" max="7" width="7.25" style="3" customWidth="1"/>
    <col min="8" max="8" width="6.63333333333333" style="3" customWidth="1"/>
    <col min="9" max="9" width="8.75" style="3" customWidth="1"/>
    <col min="10" max="10" width="6.925" style="3" customWidth="1"/>
    <col min="11" max="12" width="5.63333333333333" style="3" customWidth="1"/>
    <col min="13" max="13" width="10.5" style="3" customWidth="1"/>
    <col min="14" max="14" width="11" style="3" customWidth="1"/>
    <col min="15" max="15" width="10" style="3" customWidth="1"/>
    <col min="16" max="16" width="24.25" style="3" customWidth="1"/>
    <col min="17" max="16384" width="11" style="3"/>
  </cols>
  <sheetData>
    <row r="1" ht="54.75" customHeight="1" spans="1:16">
      <c r="A1" s="4" t="s">
        <v>241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ht="17.25" customHeight="1" spans="1:16">
      <c r="A2" s="6" t="s">
        <v>1</v>
      </c>
      <c r="B2" s="6" t="s">
        <v>2</v>
      </c>
      <c r="C2" s="6" t="s">
        <v>3</v>
      </c>
      <c r="D2" s="6"/>
      <c r="E2" s="6"/>
      <c r="F2" s="6"/>
      <c r="G2" s="6"/>
      <c r="H2" s="6"/>
      <c r="I2" s="6"/>
      <c r="J2" s="6"/>
      <c r="K2" s="6"/>
      <c r="L2" s="6"/>
      <c r="M2" s="6" t="s">
        <v>4</v>
      </c>
      <c r="N2" s="6"/>
      <c r="O2" s="6"/>
      <c r="P2" s="6" t="s">
        <v>5</v>
      </c>
    </row>
    <row r="3" ht="17.25" customHeight="1" spans="1:16">
      <c r="A3" s="6"/>
      <c r="B3" s="6"/>
      <c r="C3" s="6" t="s">
        <v>6</v>
      </c>
      <c r="D3" s="6"/>
      <c r="E3" s="6" t="s">
        <v>7</v>
      </c>
      <c r="F3" s="6"/>
      <c r="G3" s="6" t="s">
        <v>8</v>
      </c>
      <c r="H3" s="6"/>
      <c r="I3" s="6" t="s">
        <v>9</v>
      </c>
      <c r="J3" s="6"/>
      <c r="K3" s="6" t="s">
        <v>10</v>
      </c>
      <c r="L3" s="6"/>
      <c r="M3" s="6" t="s">
        <v>11</v>
      </c>
      <c r="N3" s="6" t="s">
        <v>12</v>
      </c>
      <c r="O3" s="6" t="s">
        <v>13</v>
      </c>
      <c r="P3" s="6"/>
    </row>
    <row r="4" ht="16.5" customHeight="1" spans="1:16">
      <c r="A4" s="6"/>
      <c r="B4" s="6"/>
      <c r="C4" s="6" t="s">
        <v>14</v>
      </c>
      <c r="D4" s="6" t="s">
        <v>15</v>
      </c>
      <c r="E4" s="6" t="s">
        <v>14</v>
      </c>
      <c r="F4" s="6" t="s">
        <v>15</v>
      </c>
      <c r="G4" s="6" t="s">
        <v>14</v>
      </c>
      <c r="H4" s="6" t="s">
        <v>15</v>
      </c>
      <c r="I4" s="6" t="s">
        <v>14</v>
      </c>
      <c r="J4" s="6" t="s">
        <v>15</v>
      </c>
      <c r="K4" s="6" t="s">
        <v>14</v>
      </c>
      <c r="L4" s="6" t="s">
        <v>15</v>
      </c>
      <c r="M4" s="6"/>
      <c r="N4" s="6"/>
      <c r="O4" s="6"/>
      <c r="P4" s="6"/>
    </row>
    <row r="5" s="2" customFormat="1" ht="22.5" customHeight="1" spans="1:16">
      <c r="A5" s="7">
        <v>1</v>
      </c>
      <c r="B5" s="8" t="s">
        <v>242</v>
      </c>
      <c r="C5" s="7">
        <v>25.06</v>
      </c>
      <c r="D5" s="7">
        <v>20</v>
      </c>
      <c r="E5" s="7"/>
      <c r="F5" s="7"/>
      <c r="G5" s="8">
        <v>192</v>
      </c>
      <c r="H5" s="7">
        <v>5</v>
      </c>
      <c r="I5" s="7"/>
      <c r="J5" s="7"/>
      <c r="K5" s="7"/>
      <c r="L5" s="7"/>
      <c r="M5" s="7">
        <f>C5*D5+E5*F5+G5*H5+I5*J5</f>
        <v>1461.2</v>
      </c>
      <c r="N5" s="7">
        <f>M5*0.6</f>
        <v>876.72</v>
      </c>
      <c r="O5" s="7">
        <f>M5*0.4</f>
        <v>584.48</v>
      </c>
      <c r="P5" s="9"/>
    </row>
    <row r="6" s="2" customFormat="1" ht="22.5" customHeight="1" spans="1:16">
      <c r="A6" s="7">
        <v>2</v>
      </c>
      <c r="B6" s="8" t="s">
        <v>243</v>
      </c>
      <c r="C6" s="7"/>
      <c r="D6" s="7"/>
      <c r="E6" s="7"/>
      <c r="F6" s="7"/>
      <c r="G6" s="8">
        <v>180</v>
      </c>
      <c r="H6" s="7">
        <v>5</v>
      </c>
      <c r="I6" s="7"/>
      <c r="J6" s="7"/>
      <c r="K6" s="7"/>
      <c r="L6" s="7"/>
      <c r="M6" s="7">
        <f t="shared" ref="M6:M69" si="0">C6*D6+E6*F6+G6*H6+I6*J6</f>
        <v>900</v>
      </c>
      <c r="N6" s="7">
        <f t="shared" ref="N6:N69" si="1">M6*0.6</f>
        <v>540</v>
      </c>
      <c r="O6" s="7">
        <f t="shared" ref="O6:O69" si="2">M6*0.4</f>
        <v>360</v>
      </c>
      <c r="P6" s="9"/>
    </row>
    <row r="7" s="2" customFormat="1" ht="22.5" customHeight="1" spans="1:16">
      <c r="A7" s="7">
        <v>3</v>
      </c>
      <c r="B7" s="8" t="s">
        <v>244</v>
      </c>
      <c r="C7" s="7"/>
      <c r="D7" s="7"/>
      <c r="E7" s="7"/>
      <c r="F7" s="7"/>
      <c r="G7" s="8">
        <v>156</v>
      </c>
      <c r="H7" s="7">
        <v>5</v>
      </c>
      <c r="I7" s="7"/>
      <c r="J7" s="7"/>
      <c r="K7" s="7"/>
      <c r="L7" s="7"/>
      <c r="M7" s="7">
        <f t="shared" si="0"/>
        <v>780</v>
      </c>
      <c r="N7" s="7">
        <f t="shared" si="1"/>
        <v>468</v>
      </c>
      <c r="O7" s="7">
        <f t="shared" si="2"/>
        <v>312</v>
      </c>
      <c r="P7" s="9"/>
    </row>
    <row r="8" s="2" customFormat="1" ht="22.5" customHeight="1" spans="1:16">
      <c r="A8" s="7">
        <v>4</v>
      </c>
      <c r="B8" s="8" t="s">
        <v>245</v>
      </c>
      <c r="C8" s="7"/>
      <c r="D8" s="7"/>
      <c r="E8" s="7"/>
      <c r="F8" s="7"/>
      <c r="G8" s="8">
        <v>172</v>
      </c>
      <c r="H8" s="7">
        <v>5</v>
      </c>
      <c r="I8" s="7"/>
      <c r="J8" s="7"/>
      <c r="K8" s="7"/>
      <c r="L8" s="7"/>
      <c r="M8" s="7">
        <f t="shared" si="0"/>
        <v>860</v>
      </c>
      <c r="N8" s="7">
        <f t="shared" si="1"/>
        <v>516</v>
      </c>
      <c r="O8" s="7">
        <f t="shared" si="2"/>
        <v>344</v>
      </c>
      <c r="P8" s="9"/>
    </row>
    <row r="9" s="2" customFormat="1" ht="22.5" customHeight="1" spans="1:16">
      <c r="A9" s="7">
        <v>5</v>
      </c>
      <c r="B9" s="8" t="s">
        <v>246</v>
      </c>
      <c r="C9" s="7">
        <v>43</v>
      </c>
      <c r="D9" s="7">
        <v>20</v>
      </c>
      <c r="E9" s="7"/>
      <c r="F9" s="7"/>
      <c r="G9" s="8">
        <v>192</v>
      </c>
      <c r="H9" s="7">
        <v>5</v>
      </c>
      <c r="I9" s="7"/>
      <c r="J9" s="7"/>
      <c r="K9" s="7"/>
      <c r="L9" s="7"/>
      <c r="M9" s="7">
        <f t="shared" si="0"/>
        <v>1820</v>
      </c>
      <c r="N9" s="7">
        <f t="shared" si="1"/>
        <v>1092</v>
      </c>
      <c r="O9" s="7">
        <f t="shared" si="2"/>
        <v>728</v>
      </c>
      <c r="P9" s="9"/>
    </row>
    <row r="10" s="2" customFormat="1" ht="22.5" customHeight="1" spans="1:16">
      <c r="A10" s="7">
        <v>6</v>
      </c>
      <c r="B10" s="8" t="s">
        <v>247</v>
      </c>
      <c r="C10" s="7"/>
      <c r="D10" s="7"/>
      <c r="E10" s="7"/>
      <c r="F10" s="7"/>
      <c r="G10" s="8">
        <v>192</v>
      </c>
      <c r="H10" s="7">
        <v>5</v>
      </c>
      <c r="I10" s="7"/>
      <c r="J10" s="7"/>
      <c r="K10" s="7"/>
      <c r="L10" s="7"/>
      <c r="M10" s="7">
        <f t="shared" si="0"/>
        <v>960</v>
      </c>
      <c r="N10" s="7">
        <f t="shared" si="1"/>
        <v>576</v>
      </c>
      <c r="O10" s="7">
        <f t="shared" si="2"/>
        <v>384</v>
      </c>
      <c r="P10" s="9"/>
    </row>
    <row r="11" s="2" customFormat="1" ht="22.5" customHeight="1" spans="1:16">
      <c r="A11" s="7">
        <v>7</v>
      </c>
      <c r="B11" s="8" t="s">
        <v>248</v>
      </c>
      <c r="C11" s="7"/>
      <c r="D11" s="7"/>
      <c r="E11" s="7"/>
      <c r="F11" s="7"/>
      <c r="G11" s="8">
        <v>190</v>
      </c>
      <c r="H11" s="7">
        <v>5</v>
      </c>
      <c r="I11" s="7"/>
      <c r="J11" s="7"/>
      <c r="K11" s="7"/>
      <c r="L11" s="7"/>
      <c r="M11" s="7">
        <f t="shared" si="0"/>
        <v>950</v>
      </c>
      <c r="N11" s="7">
        <f t="shared" si="1"/>
        <v>570</v>
      </c>
      <c r="O11" s="7">
        <f t="shared" si="2"/>
        <v>380</v>
      </c>
      <c r="P11" s="9"/>
    </row>
    <row r="12" s="2" customFormat="1" ht="22.5" customHeight="1" spans="1:16">
      <c r="A12" s="7">
        <v>8</v>
      </c>
      <c r="B12" s="8" t="s">
        <v>249</v>
      </c>
      <c r="C12" s="7">
        <v>98.1</v>
      </c>
      <c r="D12" s="7">
        <v>20</v>
      </c>
      <c r="E12" s="7"/>
      <c r="F12" s="7"/>
      <c r="G12" s="8">
        <v>324</v>
      </c>
      <c r="H12" s="7">
        <v>5</v>
      </c>
      <c r="I12" s="7">
        <v>98.1</v>
      </c>
      <c r="J12" s="7">
        <v>15</v>
      </c>
      <c r="K12" s="7"/>
      <c r="L12" s="7"/>
      <c r="M12" s="7">
        <v>4295.4</v>
      </c>
      <c r="N12" s="7">
        <f t="shared" si="1"/>
        <v>2577.24</v>
      </c>
      <c r="O12" s="7">
        <f t="shared" si="2"/>
        <v>1718.16</v>
      </c>
      <c r="P12" s="9"/>
    </row>
    <row r="13" s="2" customFormat="1" ht="22.5" customHeight="1" spans="1:16">
      <c r="A13" s="7">
        <v>9</v>
      </c>
      <c r="B13" s="8" t="s">
        <v>250</v>
      </c>
      <c r="C13" s="7"/>
      <c r="D13" s="7"/>
      <c r="E13" s="7"/>
      <c r="F13" s="7"/>
      <c r="G13" s="8">
        <v>56</v>
      </c>
      <c r="H13" s="7">
        <v>5</v>
      </c>
      <c r="I13" s="7"/>
      <c r="J13" s="7"/>
      <c r="K13" s="7"/>
      <c r="L13" s="7"/>
      <c r="M13" s="7">
        <f t="shared" si="0"/>
        <v>280</v>
      </c>
      <c r="N13" s="7">
        <f t="shared" si="1"/>
        <v>168</v>
      </c>
      <c r="O13" s="7">
        <f t="shared" si="2"/>
        <v>112</v>
      </c>
      <c r="P13" s="9"/>
    </row>
    <row r="14" s="2" customFormat="1" ht="22.5" customHeight="1" spans="1:16">
      <c r="A14" s="7">
        <v>10</v>
      </c>
      <c r="B14" s="8" t="s">
        <v>251</v>
      </c>
      <c r="C14" s="7"/>
      <c r="D14" s="7"/>
      <c r="E14" s="7"/>
      <c r="F14" s="7"/>
      <c r="G14" s="8">
        <v>45</v>
      </c>
      <c r="H14" s="7">
        <v>5</v>
      </c>
      <c r="I14" s="7"/>
      <c r="J14" s="7"/>
      <c r="K14" s="7"/>
      <c r="L14" s="7"/>
      <c r="M14" s="7">
        <f t="shared" si="0"/>
        <v>225</v>
      </c>
      <c r="N14" s="7">
        <f t="shared" si="1"/>
        <v>135</v>
      </c>
      <c r="O14" s="7">
        <f t="shared" si="2"/>
        <v>90</v>
      </c>
      <c r="P14" s="9"/>
    </row>
    <row r="15" s="2" customFormat="1" ht="22.5" customHeight="1" spans="1:16">
      <c r="A15" s="7">
        <v>11</v>
      </c>
      <c r="B15" s="10" t="s">
        <v>252</v>
      </c>
      <c r="C15" s="10">
        <v>48</v>
      </c>
      <c r="D15" s="10">
        <v>17</v>
      </c>
      <c r="E15" s="10"/>
      <c r="F15" s="10"/>
      <c r="G15" s="10">
        <v>272</v>
      </c>
      <c r="H15" s="10">
        <v>4.25</v>
      </c>
      <c r="I15" s="10">
        <v>48</v>
      </c>
      <c r="J15" s="11">
        <v>12.75</v>
      </c>
      <c r="K15" s="10"/>
      <c r="L15" s="10"/>
      <c r="M15" s="10">
        <f t="shared" si="0"/>
        <v>2584</v>
      </c>
      <c r="N15" s="10">
        <f t="shared" si="1"/>
        <v>1550.4</v>
      </c>
      <c r="O15" s="10">
        <f t="shared" ref="O15" si="3">M15*0.4</f>
        <v>1033.6</v>
      </c>
      <c r="P15" s="9"/>
    </row>
    <row r="16" s="2" customFormat="1" ht="22.5" customHeight="1" spans="1:16">
      <c r="A16" s="7">
        <v>12</v>
      </c>
      <c r="B16" s="8" t="s">
        <v>253</v>
      </c>
      <c r="C16" s="7"/>
      <c r="D16" s="7"/>
      <c r="E16" s="7"/>
      <c r="F16" s="7"/>
      <c r="G16" s="8">
        <v>36</v>
      </c>
      <c r="H16" s="7">
        <v>5</v>
      </c>
      <c r="I16" s="7"/>
      <c r="J16" s="12"/>
      <c r="K16" s="7"/>
      <c r="L16" s="7"/>
      <c r="M16" s="7">
        <f t="shared" si="0"/>
        <v>180</v>
      </c>
      <c r="N16" s="7">
        <f t="shared" si="1"/>
        <v>108</v>
      </c>
      <c r="O16" s="7">
        <f t="shared" si="2"/>
        <v>72</v>
      </c>
      <c r="P16" s="9"/>
    </row>
    <row r="17" s="2" customFormat="1" ht="22.5" customHeight="1" spans="1:16">
      <c r="A17" s="7">
        <v>13</v>
      </c>
      <c r="B17" s="8" t="s">
        <v>254</v>
      </c>
      <c r="C17" s="7">
        <v>47</v>
      </c>
      <c r="D17" s="7">
        <v>20</v>
      </c>
      <c r="E17" s="7">
        <v>28</v>
      </c>
      <c r="F17" s="7">
        <v>60</v>
      </c>
      <c r="G17" s="8">
        <v>179</v>
      </c>
      <c r="H17" s="7">
        <v>5</v>
      </c>
      <c r="I17" s="7"/>
      <c r="J17" s="12"/>
      <c r="K17" s="7"/>
      <c r="L17" s="7"/>
      <c r="M17" s="7">
        <f t="shared" si="0"/>
        <v>3515</v>
      </c>
      <c r="N17" s="7">
        <f t="shared" si="1"/>
        <v>2109</v>
      </c>
      <c r="O17" s="7">
        <f t="shared" si="2"/>
        <v>1406</v>
      </c>
      <c r="P17" s="9"/>
    </row>
    <row r="18" s="2" customFormat="1" ht="22.5" customHeight="1" spans="1:16">
      <c r="A18" s="7">
        <v>14</v>
      </c>
      <c r="B18" s="8" t="s">
        <v>255</v>
      </c>
      <c r="C18" s="7"/>
      <c r="D18" s="7"/>
      <c r="E18" s="7"/>
      <c r="F18" s="7"/>
      <c r="G18" s="8">
        <v>158</v>
      </c>
      <c r="H18" s="7">
        <v>5</v>
      </c>
      <c r="I18" s="7"/>
      <c r="J18" s="12"/>
      <c r="K18" s="7"/>
      <c r="L18" s="7"/>
      <c r="M18" s="7">
        <f t="shared" si="0"/>
        <v>790</v>
      </c>
      <c r="N18" s="7">
        <f t="shared" si="1"/>
        <v>474</v>
      </c>
      <c r="O18" s="7">
        <f t="shared" si="2"/>
        <v>316</v>
      </c>
      <c r="P18" s="9"/>
    </row>
    <row r="19" s="2" customFormat="1" ht="22.5" customHeight="1" spans="1:16">
      <c r="A19" s="7">
        <v>15</v>
      </c>
      <c r="B19" s="8" t="s">
        <v>256</v>
      </c>
      <c r="C19" s="7">
        <v>26</v>
      </c>
      <c r="D19" s="7">
        <v>20</v>
      </c>
      <c r="E19" s="7"/>
      <c r="F19" s="7"/>
      <c r="G19" s="8">
        <v>58</v>
      </c>
      <c r="H19" s="7">
        <v>5</v>
      </c>
      <c r="I19" s="7"/>
      <c r="J19" s="12"/>
      <c r="K19" s="7"/>
      <c r="L19" s="7"/>
      <c r="M19" s="7">
        <f t="shared" si="0"/>
        <v>810</v>
      </c>
      <c r="N19" s="7">
        <f t="shared" si="1"/>
        <v>486</v>
      </c>
      <c r="O19" s="7">
        <f t="shared" si="2"/>
        <v>324</v>
      </c>
      <c r="P19" s="9"/>
    </row>
    <row r="20" s="2" customFormat="1" ht="22.5" customHeight="1" spans="1:16">
      <c r="A20" s="7">
        <v>16</v>
      </c>
      <c r="B20" s="8" t="s">
        <v>257</v>
      </c>
      <c r="C20" s="7"/>
      <c r="D20" s="7"/>
      <c r="E20" s="7"/>
      <c r="F20" s="7"/>
      <c r="G20" s="8">
        <v>276</v>
      </c>
      <c r="H20" s="7">
        <v>5</v>
      </c>
      <c r="I20" s="7"/>
      <c r="J20" s="12"/>
      <c r="K20" s="7"/>
      <c r="L20" s="7"/>
      <c r="M20" s="7">
        <f>C20*D20+E20*F20+(G20*H20*0.85)+I20*J20</f>
        <v>1173</v>
      </c>
      <c r="N20" s="7">
        <f t="shared" si="1"/>
        <v>703.8</v>
      </c>
      <c r="O20" s="7">
        <f t="shared" si="2"/>
        <v>469.2</v>
      </c>
      <c r="P20" s="9"/>
    </row>
    <row r="21" s="2" customFormat="1" ht="22.5" customHeight="1" spans="1:16">
      <c r="A21" s="7">
        <v>17</v>
      </c>
      <c r="B21" s="8" t="s">
        <v>258</v>
      </c>
      <c r="C21" s="13"/>
      <c r="D21" s="13"/>
      <c r="E21" s="13"/>
      <c r="F21" s="13"/>
      <c r="G21" s="8">
        <v>122</v>
      </c>
      <c r="H21" s="7">
        <v>5</v>
      </c>
      <c r="I21" s="13"/>
      <c r="J21" s="14"/>
      <c r="K21" s="13"/>
      <c r="L21" s="13"/>
      <c r="M21" s="7">
        <f t="shared" si="0"/>
        <v>610</v>
      </c>
      <c r="N21" s="7">
        <f t="shared" si="1"/>
        <v>366</v>
      </c>
      <c r="O21" s="7">
        <f t="shared" si="2"/>
        <v>244</v>
      </c>
      <c r="P21" s="9"/>
    </row>
    <row r="22" s="2" customFormat="1" ht="22.5" customHeight="1" spans="1:16">
      <c r="A22" s="7">
        <v>18</v>
      </c>
      <c r="B22" s="8" t="s">
        <v>259</v>
      </c>
      <c r="C22" s="13"/>
      <c r="D22" s="13"/>
      <c r="E22" s="13"/>
      <c r="F22" s="13"/>
      <c r="G22" s="8">
        <v>138</v>
      </c>
      <c r="H22" s="7">
        <v>5</v>
      </c>
      <c r="I22" s="13"/>
      <c r="J22" s="14"/>
      <c r="K22" s="13"/>
      <c r="L22" s="13"/>
      <c r="M22" s="7">
        <f t="shared" si="0"/>
        <v>690</v>
      </c>
      <c r="N22" s="7">
        <f t="shared" si="1"/>
        <v>414</v>
      </c>
      <c r="O22" s="7">
        <f t="shared" si="2"/>
        <v>276</v>
      </c>
      <c r="P22" s="9"/>
    </row>
    <row r="23" s="2" customFormat="1" ht="22.5" customHeight="1" spans="1:16">
      <c r="A23" s="7">
        <v>19</v>
      </c>
      <c r="B23" s="8" t="s">
        <v>260</v>
      </c>
      <c r="C23" s="13"/>
      <c r="D23" s="13"/>
      <c r="E23" s="13"/>
      <c r="F23" s="13"/>
      <c r="G23" s="8">
        <v>192</v>
      </c>
      <c r="H23" s="7">
        <v>5</v>
      </c>
      <c r="I23" s="13"/>
      <c r="J23" s="14"/>
      <c r="K23" s="13"/>
      <c r="L23" s="13"/>
      <c r="M23" s="7">
        <f t="shared" si="0"/>
        <v>960</v>
      </c>
      <c r="N23" s="7">
        <f t="shared" si="1"/>
        <v>576</v>
      </c>
      <c r="O23" s="7">
        <f t="shared" si="2"/>
        <v>384</v>
      </c>
      <c r="P23" s="9"/>
    </row>
    <row r="24" s="2" customFormat="1" ht="22.5" customHeight="1" spans="1:16">
      <c r="A24" s="7">
        <v>20</v>
      </c>
      <c r="B24" s="8" t="s">
        <v>261</v>
      </c>
      <c r="C24" s="7"/>
      <c r="D24" s="7"/>
      <c r="E24" s="7"/>
      <c r="F24" s="7"/>
      <c r="G24" s="8">
        <v>138</v>
      </c>
      <c r="H24" s="7">
        <v>5</v>
      </c>
      <c r="I24" s="7"/>
      <c r="J24" s="12"/>
      <c r="K24" s="7"/>
      <c r="L24" s="7"/>
      <c r="M24" s="7">
        <f t="shared" si="0"/>
        <v>690</v>
      </c>
      <c r="N24" s="7">
        <f t="shared" si="1"/>
        <v>414</v>
      </c>
      <c r="O24" s="7">
        <f t="shared" si="2"/>
        <v>276</v>
      </c>
      <c r="P24" s="9"/>
    </row>
    <row r="25" s="2" customFormat="1" ht="22.5" customHeight="1" spans="1:16">
      <c r="A25" s="7">
        <v>21</v>
      </c>
      <c r="B25" s="8" t="s">
        <v>262</v>
      </c>
      <c r="C25" s="7"/>
      <c r="D25" s="7"/>
      <c r="E25" s="7"/>
      <c r="F25" s="7"/>
      <c r="G25" s="8">
        <v>182</v>
      </c>
      <c r="H25" s="7">
        <v>5</v>
      </c>
      <c r="I25" s="7"/>
      <c r="J25" s="12"/>
      <c r="K25" s="7"/>
      <c r="L25" s="7"/>
      <c r="M25" s="7">
        <f t="shared" si="0"/>
        <v>910</v>
      </c>
      <c r="N25" s="7">
        <f t="shared" si="1"/>
        <v>546</v>
      </c>
      <c r="O25" s="7">
        <f t="shared" si="2"/>
        <v>364</v>
      </c>
      <c r="P25" s="9"/>
    </row>
    <row r="26" s="2" customFormat="1" ht="22.5" customHeight="1" spans="1:16">
      <c r="A26" s="7">
        <v>22</v>
      </c>
      <c r="B26" s="8" t="s">
        <v>263</v>
      </c>
      <c r="C26" s="7"/>
      <c r="D26" s="7"/>
      <c r="E26" s="7"/>
      <c r="F26" s="7"/>
      <c r="G26" s="8">
        <v>126</v>
      </c>
      <c r="H26" s="7">
        <v>5</v>
      </c>
      <c r="I26" s="7"/>
      <c r="J26" s="12"/>
      <c r="K26" s="7"/>
      <c r="L26" s="7"/>
      <c r="M26" s="7">
        <f t="shared" si="0"/>
        <v>630</v>
      </c>
      <c r="N26" s="7">
        <f t="shared" si="1"/>
        <v>378</v>
      </c>
      <c r="O26" s="7">
        <f t="shared" si="2"/>
        <v>252</v>
      </c>
      <c r="P26" s="9"/>
    </row>
    <row r="27" s="2" customFormat="1" ht="22.5" customHeight="1" spans="1:16">
      <c r="A27" s="7">
        <v>23</v>
      </c>
      <c r="B27" s="10" t="s">
        <v>264</v>
      </c>
      <c r="C27" s="10">
        <v>45</v>
      </c>
      <c r="D27" s="10">
        <v>17</v>
      </c>
      <c r="E27" s="10"/>
      <c r="F27" s="10"/>
      <c r="G27" s="10">
        <v>292</v>
      </c>
      <c r="H27" s="10">
        <v>4.25</v>
      </c>
      <c r="I27" s="10">
        <v>45.5</v>
      </c>
      <c r="J27" s="11">
        <v>12.75</v>
      </c>
      <c r="K27" s="10"/>
      <c r="L27" s="7"/>
      <c r="M27" s="11">
        <f t="shared" si="0"/>
        <v>2586.125</v>
      </c>
      <c r="N27" s="11">
        <f t="shared" ref="N27" si="4">M27*0.6</f>
        <v>1551.675</v>
      </c>
      <c r="O27" s="11">
        <f t="shared" si="2"/>
        <v>1034.45</v>
      </c>
      <c r="P27" s="9"/>
    </row>
    <row r="28" s="2" customFormat="1" ht="22.5" customHeight="1" spans="1:16">
      <c r="A28" s="7">
        <v>24</v>
      </c>
      <c r="B28" s="10" t="s">
        <v>265</v>
      </c>
      <c r="C28" s="10">
        <v>44</v>
      </c>
      <c r="D28" s="10">
        <v>17</v>
      </c>
      <c r="E28" s="10"/>
      <c r="F28" s="10"/>
      <c r="G28" s="10">
        <v>295</v>
      </c>
      <c r="H28" s="10">
        <v>4.25</v>
      </c>
      <c r="I28" s="10"/>
      <c r="J28" s="10"/>
      <c r="K28" s="10"/>
      <c r="L28" s="7"/>
      <c r="M28" s="11">
        <f t="shared" si="0"/>
        <v>2001.75</v>
      </c>
      <c r="N28" s="11">
        <f t="shared" ref="N28" si="5">M28*0.6</f>
        <v>1201.05</v>
      </c>
      <c r="O28" s="11">
        <f t="shared" ref="O28" si="6">M28*0.4</f>
        <v>800.7</v>
      </c>
      <c r="P28" s="9"/>
    </row>
    <row r="29" s="2" customFormat="1" ht="22.5" customHeight="1" spans="1:16">
      <c r="A29" s="7">
        <v>25</v>
      </c>
      <c r="B29" s="8" t="s">
        <v>266</v>
      </c>
      <c r="C29" s="7">
        <v>38</v>
      </c>
      <c r="D29" s="7">
        <v>20</v>
      </c>
      <c r="E29" s="7"/>
      <c r="F29" s="7"/>
      <c r="G29" s="8">
        <v>185</v>
      </c>
      <c r="H29" s="7">
        <v>5</v>
      </c>
      <c r="I29" s="7">
        <v>25</v>
      </c>
      <c r="J29" s="7">
        <v>15</v>
      </c>
      <c r="K29" s="7"/>
      <c r="L29" s="7"/>
      <c r="M29" s="7">
        <f t="shared" si="0"/>
        <v>2060</v>
      </c>
      <c r="N29" s="7">
        <f t="shared" si="1"/>
        <v>1236</v>
      </c>
      <c r="O29" s="7">
        <f t="shared" si="2"/>
        <v>824</v>
      </c>
      <c r="P29" s="9"/>
    </row>
    <row r="30" s="2" customFormat="1" ht="22.5" customHeight="1" spans="1:16">
      <c r="A30" s="7">
        <v>26</v>
      </c>
      <c r="B30" s="8" t="s">
        <v>267</v>
      </c>
      <c r="C30" s="7"/>
      <c r="D30" s="7"/>
      <c r="E30" s="7"/>
      <c r="F30" s="7"/>
      <c r="G30" s="8">
        <v>188</v>
      </c>
      <c r="H30" s="7">
        <v>5</v>
      </c>
      <c r="I30" s="7"/>
      <c r="J30" s="7"/>
      <c r="K30" s="7"/>
      <c r="L30" s="7"/>
      <c r="M30" s="7">
        <f t="shared" si="0"/>
        <v>940</v>
      </c>
      <c r="N30" s="7">
        <f t="shared" si="1"/>
        <v>564</v>
      </c>
      <c r="O30" s="7">
        <f t="shared" si="2"/>
        <v>376</v>
      </c>
      <c r="P30" s="9"/>
    </row>
    <row r="31" s="2" customFormat="1" ht="22.5" customHeight="1" spans="1:16">
      <c r="A31" s="7">
        <v>27</v>
      </c>
      <c r="B31" s="8" t="s">
        <v>268</v>
      </c>
      <c r="C31" s="13"/>
      <c r="D31" s="13"/>
      <c r="E31" s="13"/>
      <c r="F31" s="13"/>
      <c r="G31" s="8">
        <v>158</v>
      </c>
      <c r="H31" s="7">
        <v>5</v>
      </c>
      <c r="I31" s="13"/>
      <c r="J31" s="13"/>
      <c r="K31" s="13"/>
      <c r="L31" s="13"/>
      <c r="M31" s="7">
        <f t="shared" si="0"/>
        <v>790</v>
      </c>
      <c r="N31" s="7">
        <f t="shared" si="1"/>
        <v>474</v>
      </c>
      <c r="O31" s="7">
        <f t="shared" si="2"/>
        <v>316</v>
      </c>
      <c r="P31" s="9"/>
    </row>
    <row r="32" s="2" customFormat="1" ht="22.5" customHeight="1" spans="1:16">
      <c r="A32" s="7">
        <v>28</v>
      </c>
      <c r="B32" s="8" t="s">
        <v>269</v>
      </c>
      <c r="C32" s="7"/>
      <c r="D32" s="7"/>
      <c r="E32" s="7"/>
      <c r="F32" s="7"/>
      <c r="G32" s="8">
        <v>176</v>
      </c>
      <c r="H32" s="7">
        <v>5</v>
      </c>
      <c r="I32" s="7"/>
      <c r="J32" s="7"/>
      <c r="K32" s="7"/>
      <c r="L32" s="7"/>
      <c r="M32" s="7">
        <f t="shared" si="0"/>
        <v>880</v>
      </c>
      <c r="N32" s="7">
        <f t="shared" si="1"/>
        <v>528</v>
      </c>
      <c r="O32" s="7">
        <f t="shared" si="2"/>
        <v>352</v>
      </c>
      <c r="P32" s="9"/>
    </row>
    <row r="33" s="2" customFormat="1" ht="22.5" customHeight="1" spans="1:16">
      <c r="A33" s="7">
        <v>29</v>
      </c>
      <c r="B33" s="13" t="s">
        <v>270</v>
      </c>
      <c r="C33" s="13"/>
      <c r="D33" s="13"/>
      <c r="E33" s="13"/>
      <c r="F33" s="13"/>
      <c r="G33" s="13">
        <v>86</v>
      </c>
      <c r="H33" s="7">
        <v>5</v>
      </c>
      <c r="I33" s="13"/>
      <c r="J33" s="13"/>
      <c r="K33" s="13"/>
      <c r="L33" s="13"/>
      <c r="M33" s="7">
        <f t="shared" si="0"/>
        <v>430</v>
      </c>
      <c r="N33" s="7">
        <f t="shared" si="1"/>
        <v>258</v>
      </c>
      <c r="O33" s="7">
        <f t="shared" si="2"/>
        <v>172</v>
      </c>
      <c r="P33" s="9"/>
    </row>
    <row r="34" s="2" customFormat="1" ht="22.5" customHeight="1" spans="1:16">
      <c r="A34" s="7">
        <v>30</v>
      </c>
      <c r="B34" s="13" t="s">
        <v>271</v>
      </c>
      <c r="C34" s="13"/>
      <c r="D34" s="13"/>
      <c r="E34" s="13"/>
      <c r="F34" s="13"/>
      <c r="G34" s="13">
        <v>56</v>
      </c>
      <c r="H34" s="7">
        <v>5</v>
      </c>
      <c r="I34" s="13"/>
      <c r="J34" s="13"/>
      <c r="K34" s="13"/>
      <c r="L34" s="13"/>
      <c r="M34" s="7">
        <f t="shared" si="0"/>
        <v>280</v>
      </c>
      <c r="N34" s="7">
        <f t="shared" si="1"/>
        <v>168</v>
      </c>
      <c r="O34" s="7">
        <f t="shared" si="2"/>
        <v>112</v>
      </c>
      <c r="P34" s="15"/>
    </row>
    <row r="35" s="2" customFormat="1" ht="22.5" customHeight="1" spans="1:16">
      <c r="A35" s="7">
        <v>31</v>
      </c>
      <c r="B35" s="13" t="s">
        <v>272</v>
      </c>
      <c r="C35" s="13"/>
      <c r="D35" s="13"/>
      <c r="E35" s="13"/>
      <c r="F35" s="13"/>
      <c r="G35" s="13">
        <v>290</v>
      </c>
      <c r="H35" s="7">
        <v>5</v>
      </c>
      <c r="I35" s="13"/>
      <c r="J35" s="13"/>
      <c r="K35" s="13"/>
      <c r="L35" s="13"/>
      <c r="M35" s="7">
        <f>C35*D35+E35*F35+(G35*H35*0.85)+I35*J35</f>
        <v>1232.5</v>
      </c>
      <c r="N35" s="7">
        <f t="shared" si="1"/>
        <v>739.5</v>
      </c>
      <c r="O35" s="7">
        <f t="shared" si="2"/>
        <v>493</v>
      </c>
      <c r="P35" s="15"/>
    </row>
    <row r="36" s="2" customFormat="1" ht="22.5" customHeight="1" spans="1:16">
      <c r="A36" s="7">
        <v>32</v>
      </c>
      <c r="B36" s="13" t="s">
        <v>273</v>
      </c>
      <c r="C36" s="13">
        <v>95</v>
      </c>
      <c r="D36" s="13">
        <v>20</v>
      </c>
      <c r="E36" s="13"/>
      <c r="F36" s="13"/>
      <c r="G36" s="13">
        <v>430</v>
      </c>
      <c r="H36" s="7">
        <v>5</v>
      </c>
      <c r="I36" s="13">
        <v>97</v>
      </c>
      <c r="J36" s="13">
        <v>15</v>
      </c>
      <c r="K36" s="13"/>
      <c r="L36" s="13"/>
      <c r="M36" s="7">
        <f>C36*D36*0.85+E36*F36+(G36*H36*0.85)+I36*J36*0.85</f>
        <v>4679.25</v>
      </c>
      <c r="N36" s="7">
        <f t="shared" si="1"/>
        <v>2807.55</v>
      </c>
      <c r="O36" s="7">
        <f t="shared" si="2"/>
        <v>1871.7</v>
      </c>
      <c r="P36" s="15"/>
    </row>
    <row r="37" s="2" customFormat="1" ht="22.5" customHeight="1" spans="1:16">
      <c r="A37" s="7">
        <v>33</v>
      </c>
      <c r="B37" s="13" t="s">
        <v>274</v>
      </c>
      <c r="C37" s="13">
        <v>30</v>
      </c>
      <c r="D37" s="13">
        <v>20</v>
      </c>
      <c r="E37" s="13"/>
      <c r="F37" s="13"/>
      <c r="G37" s="13">
        <v>192</v>
      </c>
      <c r="H37" s="7">
        <v>5</v>
      </c>
      <c r="I37" s="13">
        <v>25</v>
      </c>
      <c r="J37" s="13">
        <v>15</v>
      </c>
      <c r="K37" s="13"/>
      <c r="L37" s="13"/>
      <c r="M37" s="7">
        <f t="shared" si="0"/>
        <v>1935</v>
      </c>
      <c r="N37" s="7">
        <f t="shared" si="1"/>
        <v>1161</v>
      </c>
      <c r="O37" s="7">
        <f t="shared" si="2"/>
        <v>774</v>
      </c>
      <c r="P37" s="15"/>
    </row>
    <row r="38" s="2" customFormat="1" ht="22.5" customHeight="1" spans="1:16">
      <c r="A38" s="7">
        <v>34</v>
      </c>
      <c r="B38" s="13" t="s">
        <v>275</v>
      </c>
      <c r="C38" s="13"/>
      <c r="D38" s="13"/>
      <c r="E38" s="13"/>
      <c r="F38" s="13"/>
      <c r="G38" s="13">
        <v>92</v>
      </c>
      <c r="H38" s="7">
        <v>5</v>
      </c>
      <c r="I38" s="13"/>
      <c r="J38" s="13"/>
      <c r="K38" s="13"/>
      <c r="L38" s="13"/>
      <c r="M38" s="7">
        <f t="shared" si="0"/>
        <v>460</v>
      </c>
      <c r="N38" s="7">
        <f t="shared" si="1"/>
        <v>276</v>
      </c>
      <c r="O38" s="7">
        <f t="shared" si="2"/>
        <v>184</v>
      </c>
      <c r="P38" s="15"/>
    </row>
    <row r="39" s="2" customFormat="1" ht="22.5" customHeight="1" spans="1:16">
      <c r="A39" s="7">
        <v>35</v>
      </c>
      <c r="B39" s="8" t="s">
        <v>276</v>
      </c>
      <c r="C39" s="13"/>
      <c r="D39" s="13"/>
      <c r="E39" s="13"/>
      <c r="F39" s="13"/>
      <c r="G39" s="8">
        <v>280</v>
      </c>
      <c r="H39" s="7">
        <v>5</v>
      </c>
      <c r="I39" s="13"/>
      <c r="J39" s="13"/>
      <c r="K39" s="13"/>
      <c r="L39" s="13"/>
      <c r="M39" s="7">
        <f>C39*D39+E39*F39+(G39*H39*0.85)+I39*J39</f>
        <v>1190</v>
      </c>
      <c r="N39" s="7">
        <f t="shared" si="1"/>
        <v>714</v>
      </c>
      <c r="O39" s="7">
        <f t="shared" ref="O39" si="7">M39*0.4</f>
        <v>476</v>
      </c>
      <c r="P39" s="9"/>
    </row>
    <row r="40" s="2" customFormat="1" ht="22.5" customHeight="1" spans="1:16">
      <c r="A40" s="7">
        <v>36</v>
      </c>
      <c r="B40" s="8" t="s">
        <v>277</v>
      </c>
      <c r="C40" s="13">
        <v>45</v>
      </c>
      <c r="D40" s="13">
        <v>20</v>
      </c>
      <c r="E40" s="13"/>
      <c r="F40" s="13"/>
      <c r="G40" s="8">
        <v>116</v>
      </c>
      <c r="H40" s="7">
        <v>5</v>
      </c>
      <c r="I40" s="13">
        <v>45</v>
      </c>
      <c r="J40" s="13">
        <v>15</v>
      </c>
      <c r="K40" s="13"/>
      <c r="L40" s="13"/>
      <c r="M40" s="7">
        <f t="shared" si="0"/>
        <v>2155</v>
      </c>
      <c r="N40" s="7">
        <f t="shared" si="1"/>
        <v>1293</v>
      </c>
      <c r="O40" s="7">
        <f t="shared" si="2"/>
        <v>862</v>
      </c>
      <c r="P40" s="9"/>
    </row>
    <row r="41" s="2" customFormat="1" ht="22.5" customHeight="1" spans="1:16">
      <c r="A41" s="7">
        <v>37</v>
      </c>
      <c r="B41" s="8" t="s">
        <v>278</v>
      </c>
      <c r="C41" s="13"/>
      <c r="D41" s="13"/>
      <c r="E41" s="13"/>
      <c r="F41" s="13"/>
      <c r="G41" s="8">
        <v>190</v>
      </c>
      <c r="H41" s="7">
        <v>5</v>
      </c>
      <c r="I41" s="13">
        <v>11</v>
      </c>
      <c r="J41" s="13">
        <v>15</v>
      </c>
      <c r="K41" s="13"/>
      <c r="L41" s="13"/>
      <c r="M41" s="7">
        <f t="shared" si="0"/>
        <v>1115</v>
      </c>
      <c r="N41" s="7">
        <f t="shared" si="1"/>
        <v>669</v>
      </c>
      <c r="O41" s="7">
        <f t="shared" si="2"/>
        <v>446</v>
      </c>
      <c r="P41" s="9"/>
    </row>
    <row r="42" s="2" customFormat="1" ht="22.5" customHeight="1" spans="1:16">
      <c r="A42" s="7">
        <v>38</v>
      </c>
      <c r="B42" s="8" t="s">
        <v>279</v>
      </c>
      <c r="C42" s="13">
        <v>47</v>
      </c>
      <c r="D42" s="13">
        <v>20</v>
      </c>
      <c r="E42" s="13">
        <v>40.3</v>
      </c>
      <c r="F42" s="13">
        <v>60</v>
      </c>
      <c r="G42" s="8">
        <v>182</v>
      </c>
      <c r="H42" s="7">
        <v>5</v>
      </c>
      <c r="I42" s="13"/>
      <c r="J42" s="13"/>
      <c r="K42" s="13"/>
      <c r="L42" s="13"/>
      <c r="M42" s="7">
        <f t="shared" si="0"/>
        <v>4268</v>
      </c>
      <c r="N42" s="7">
        <f t="shared" si="1"/>
        <v>2560.8</v>
      </c>
      <c r="O42" s="7">
        <f t="shared" si="2"/>
        <v>1707.2</v>
      </c>
      <c r="P42" s="9"/>
    </row>
    <row r="43" s="2" customFormat="1" ht="22.5" customHeight="1" spans="1:16">
      <c r="A43" s="7">
        <v>39</v>
      </c>
      <c r="B43" s="8" t="s">
        <v>280</v>
      </c>
      <c r="C43" s="13"/>
      <c r="D43" s="13"/>
      <c r="E43" s="13"/>
      <c r="F43" s="13"/>
      <c r="G43" s="8">
        <v>140</v>
      </c>
      <c r="H43" s="7">
        <v>5</v>
      </c>
      <c r="I43" s="13"/>
      <c r="J43" s="13"/>
      <c r="K43" s="13"/>
      <c r="L43" s="13"/>
      <c r="M43" s="7">
        <f t="shared" si="0"/>
        <v>700</v>
      </c>
      <c r="N43" s="7">
        <f t="shared" si="1"/>
        <v>420</v>
      </c>
      <c r="O43" s="7">
        <f t="shared" si="2"/>
        <v>280</v>
      </c>
      <c r="P43" s="9"/>
    </row>
    <row r="44" s="2" customFormat="1" ht="22.5" customHeight="1" spans="1:16">
      <c r="A44" s="7">
        <v>40</v>
      </c>
      <c r="B44" s="8" t="s">
        <v>281</v>
      </c>
      <c r="C44" s="13"/>
      <c r="D44" s="13"/>
      <c r="E44" s="13"/>
      <c r="F44" s="13"/>
      <c r="G44" s="8">
        <v>98</v>
      </c>
      <c r="H44" s="7">
        <v>5</v>
      </c>
      <c r="I44" s="13"/>
      <c r="J44" s="13"/>
      <c r="K44" s="13"/>
      <c r="L44" s="13"/>
      <c r="M44" s="7">
        <f t="shared" si="0"/>
        <v>490</v>
      </c>
      <c r="N44" s="7">
        <f t="shared" si="1"/>
        <v>294</v>
      </c>
      <c r="O44" s="7">
        <f t="shared" si="2"/>
        <v>196</v>
      </c>
      <c r="P44" s="9"/>
    </row>
    <row r="45" s="2" customFormat="1" ht="22.5" customHeight="1" spans="1:16">
      <c r="A45" s="7">
        <v>41</v>
      </c>
      <c r="B45" s="8" t="s">
        <v>282</v>
      </c>
      <c r="C45" s="13"/>
      <c r="D45" s="13"/>
      <c r="E45" s="13"/>
      <c r="F45" s="13"/>
      <c r="G45" s="8">
        <v>186</v>
      </c>
      <c r="H45" s="7">
        <v>5</v>
      </c>
      <c r="I45" s="13"/>
      <c r="J45" s="13"/>
      <c r="K45" s="13"/>
      <c r="L45" s="13"/>
      <c r="M45" s="7">
        <f t="shared" si="0"/>
        <v>930</v>
      </c>
      <c r="N45" s="7">
        <f t="shared" si="1"/>
        <v>558</v>
      </c>
      <c r="O45" s="7">
        <f t="shared" si="2"/>
        <v>372</v>
      </c>
      <c r="P45" s="9"/>
    </row>
    <row r="46" s="2" customFormat="1" ht="22.5" customHeight="1" spans="1:16">
      <c r="A46" s="7">
        <v>42</v>
      </c>
      <c r="B46" s="8" t="s">
        <v>283</v>
      </c>
      <c r="C46" s="7"/>
      <c r="D46" s="7"/>
      <c r="E46" s="7"/>
      <c r="F46" s="7"/>
      <c r="G46" s="8">
        <v>78</v>
      </c>
      <c r="H46" s="7">
        <v>5</v>
      </c>
      <c r="I46" s="7"/>
      <c r="J46" s="7"/>
      <c r="K46" s="7"/>
      <c r="L46" s="7"/>
      <c r="M46" s="7">
        <f t="shared" si="0"/>
        <v>390</v>
      </c>
      <c r="N46" s="7">
        <f t="shared" si="1"/>
        <v>234</v>
      </c>
      <c r="O46" s="7">
        <f t="shared" si="2"/>
        <v>156</v>
      </c>
      <c r="P46" s="9"/>
    </row>
    <row r="47" s="2" customFormat="1" ht="22.5" customHeight="1" spans="1:16">
      <c r="A47" s="7">
        <v>43</v>
      </c>
      <c r="B47" s="8" t="s">
        <v>284</v>
      </c>
      <c r="C47" s="7">
        <v>40</v>
      </c>
      <c r="D47" s="7">
        <v>20</v>
      </c>
      <c r="E47" s="7"/>
      <c r="F47" s="7"/>
      <c r="G47" s="8">
        <v>193</v>
      </c>
      <c r="H47" s="7">
        <v>5</v>
      </c>
      <c r="I47" s="7"/>
      <c r="J47" s="7"/>
      <c r="K47" s="7"/>
      <c r="L47" s="7"/>
      <c r="M47" s="7">
        <f t="shared" si="0"/>
        <v>1765</v>
      </c>
      <c r="N47" s="7">
        <f t="shared" si="1"/>
        <v>1059</v>
      </c>
      <c r="O47" s="7">
        <f t="shared" si="2"/>
        <v>706</v>
      </c>
      <c r="P47" s="9"/>
    </row>
    <row r="48" s="2" customFormat="1" ht="22.5" customHeight="1" spans="1:16">
      <c r="A48" s="7">
        <v>44</v>
      </c>
      <c r="B48" s="8" t="s">
        <v>285</v>
      </c>
      <c r="C48" s="7"/>
      <c r="D48" s="7"/>
      <c r="E48" s="7"/>
      <c r="F48" s="7"/>
      <c r="G48" s="8">
        <v>60</v>
      </c>
      <c r="H48" s="7">
        <v>5</v>
      </c>
      <c r="I48" s="7"/>
      <c r="J48" s="7"/>
      <c r="K48" s="7"/>
      <c r="L48" s="7"/>
      <c r="M48" s="7">
        <f t="shared" si="0"/>
        <v>300</v>
      </c>
      <c r="N48" s="7">
        <f t="shared" si="1"/>
        <v>180</v>
      </c>
      <c r="O48" s="7">
        <f t="shared" si="2"/>
        <v>120</v>
      </c>
      <c r="P48" s="9"/>
    </row>
    <row r="49" s="2" customFormat="1" ht="22.5" customHeight="1" spans="1:16">
      <c r="A49" s="7">
        <v>45</v>
      </c>
      <c r="B49" s="8" t="s">
        <v>286</v>
      </c>
      <c r="C49" s="7">
        <v>48</v>
      </c>
      <c r="D49" s="7">
        <v>20</v>
      </c>
      <c r="E49" s="7"/>
      <c r="F49" s="7"/>
      <c r="G49" s="8">
        <v>196</v>
      </c>
      <c r="H49" s="7">
        <v>5</v>
      </c>
      <c r="I49" s="7">
        <v>20</v>
      </c>
      <c r="J49" s="7">
        <v>15</v>
      </c>
      <c r="K49" s="7"/>
      <c r="L49" s="7"/>
      <c r="M49" s="7">
        <f t="shared" si="0"/>
        <v>2240</v>
      </c>
      <c r="N49" s="7">
        <f t="shared" si="1"/>
        <v>1344</v>
      </c>
      <c r="O49" s="7">
        <f t="shared" si="2"/>
        <v>896</v>
      </c>
      <c r="P49" s="9"/>
    </row>
    <row r="50" s="2" customFormat="1" ht="22.5" customHeight="1" spans="1:16">
      <c r="A50" s="7">
        <v>46</v>
      </c>
      <c r="B50" s="8" t="s">
        <v>287</v>
      </c>
      <c r="C50" s="7">
        <v>45</v>
      </c>
      <c r="D50" s="7">
        <v>20</v>
      </c>
      <c r="E50" s="7"/>
      <c r="F50" s="7"/>
      <c r="G50" s="8">
        <v>152</v>
      </c>
      <c r="H50" s="7">
        <v>5</v>
      </c>
      <c r="I50" s="7">
        <v>25</v>
      </c>
      <c r="J50" s="7">
        <v>15</v>
      </c>
      <c r="K50" s="7"/>
      <c r="L50" s="7"/>
      <c r="M50" s="7">
        <f t="shared" si="0"/>
        <v>2035</v>
      </c>
      <c r="N50" s="7">
        <f t="shared" si="1"/>
        <v>1221</v>
      </c>
      <c r="O50" s="7">
        <f t="shared" si="2"/>
        <v>814</v>
      </c>
      <c r="P50" s="9"/>
    </row>
    <row r="51" s="2" customFormat="1" ht="22.5" customHeight="1" spans="1:16">
      <c r="A51" s="7">
        <v>47</v>
      </c>
      <c r="B51" s="8" t="s">
        <v>288</v>
      </c>
      <c r="C51" s="7"/>
      <c r="D51" s="7"/>
      <c r="E51" s="7"/>
      <c r="F51" s="7"/>
      <c r="G51" s="8">
        <v>52</v>
      </c>
      <c r="H51" s="7">
        <v>5</v>
      </c>
      <c r="I51" s="7"/>
      <c r="J51" s="7"/>
      <c r="K51" s="7"/>
      <c r="L51" s="7"/>
      <c r="M51" s="7">
        <f t="shared" si="0"/>
        <v>260</v>
      </c>
      <c r="N51" s="7">
        <f t="shared" si="1"/>
        <v>156</v>
      </c>
      <c r="O51" s="7">
        <f t="shared" si="2"/>
        <v>104</v>
      </c>
      <c r="P51" s="9"/>
    </row>
    <row r="52" s="2" customFormat="1" ht="22.5" customHeight="1" spans="1:16">
      <c r="A52" s="7">
        <v>48</v>
      </c>
      <c r="B52" s="8" t="s">
        <v>289</v>
      </c>
      <c r="C52" s="7"/>
      <c r="D52" s="7"/>
      <c r="E52" s="7"/>
      <c r="F52" s="7"/>
      <c r="G52" s="8">
        <v>60</v>
      </c>
      <c r="H52" s="7">
        <v>5</v>
      </c>
      <c r="I52" s="7"/>
      <c r="J52" s="7"/>
      <c r="K52" s="7"/>
      <c r="L52" s="7"/>
      <c r="M52" s="7">
        <f t="shared" si="0"/>
        <v>300</v>
      </c>
      <c r="N52" s="7">
        <f t="shared" si="1"/>
        <v>180</v>
      </c>
      <c r="O52" s="7">
        <f t="shared" si="2"/>
        <v>120</v>
      </c>
      <c r="P52" s="9"/>
    </row>
    <row r="53" s="2" customFormat="1" ht="22.5" customHeight="1" spans="1:16">
      <c r="A53" s="7">
        <v>49</v>
      </c>
      <c r="B53" s="8" t="s">
        <v>290</v>
      </c>
      <c r="C53" s="7"/>
      <c r="D53" s="7"/>
      <c r="E53" s="7"/>
      <c r="F53" s="7"/>
      <c r="G53" s="8">
        <v>150</v>
      </c>
      <c r="H53" s="7">
        <v>5</v>
      </c>
      <c r="I53" s="7"/>
      <c r="J53" s="7"/>
      <c r="K53" s="7"/>
      <c r="L53" s="7"/>
      <c r="M53" s="7">
        <f t="shared" si="0"/>
        <v>750</v>
      </c>
      <c r="N53" s="7">
        <f t="shared" si="1"/>
        <v>450</v>
      </c>
      <c r="O53" s="7">
        <f t="shared" si="2"/>
        <v>300</v>
      </c>
      <c r="P53" s="9"/>
    </row>
    <row r="54" s="2" customFormat="1" ht="22.5" customHeight="1" spans="1:16">
      <c r="A54" s="7">
        <v>50</v>
      </c>
      <c r="B54" s="8" t="s">
        <v>291</v>
      </c>
      <c r="C54" s="7"/>
      <c r="D54" s="7"/>
      <c r="E54" s="7"/>
      <c r="F54" s="7"/>
      <c r="G54" s="8">
        <v>78</v>
      </c>
      <c r="H54" s="7">
        <v>5</v>
      </c>
      <c r="I54" s="7"/>
      <c r="J54" s="7"/>
      <c r="K54" s="7"/>
      <c r="L54" s="7"/>
      <c r="M54" s="7">
        <f t="shared" si="0"/>
        <v>390</v>
      </c>
      <c r="N54" s="7">
        <f t="shared" si="1"/>
        <v>234</v>
      </c>
      <c r="O54" s="7">
        <f t="shared" si="2"/>
        <v>156</v>
      </c>
      <c r="P54" s="9"/>
    </row>
    <row r="55" s="2" customFormat="1" ht="22.5" customHeight="1" spans="1:16">
      <c r="A55" s="7">
        <v>51</v>
      </c>
      <c r="B55" s="8" t="s">
        <v>292</v>
      </c>
      <c r="C55" s="7"/>
      <c r="D55" s="7"/>
      <c r="E55" s="7"/>
      <c r="F55" s="7"/>
      <c r="G55" s="8">
        <v>146</v>
      </c>
      <c r="H55" s="7">
        <v>5</v>
      </c>
      <c r="I55" s="7"/>
      <c r="J55" s="7"/>
      <c r="K55" s="7"/>
      <c r="L55" s="7"/>
      <c r="M55" s="7">
        <f t="shared" si="0"/>
        <v>730</v>
      </c>
      <c r="N55" s="7">
        <f t="shared" si="1"/>
        <v>438</v>
      </c>
      <c r="O55" s="7">
        <f t="shared" si="2"/>
        <v>292</v>
      </c>
      <c r="P55" s="9"/>
    </row>
    <row r="56" s="2" customFormat="1" ht="22.5" customHeight="1" spans="1:16">
      <c r="A56" s="7">
        <v>52</v>
      </c>
      <c r="B56" s="8" t="s">
        <v>293</v>
      </c>
      <c r="C56" s="7"/>
      <c r="D56" s="7"/>
      <c r="E56" s="7"/>
      <c r="F56" s="7"/>
      <c r="G56" s="8">
        <v>146</v>
      </c>
      <c r="H56" s="7">
        <v>5</v>
      </c>
      <c r="I56" s="7"/>
      <c r="J56" s="7"/>
      <c r="K56" s="7"/>
      <c r="L56" s="7"/>
      <c r="M56" s="7">
        <f t="shared" si="0"/>
        <v>730</v>
      </c>
      <c r="N56" s="7">
        <f t="shared" si="1"/>
        <v>438</v>
      </c>
      <c r="O56" s="7">
        <f t="shared" si="2"/>
        <v>292</v>
      </c>
      <c r="P56" s="9"/>
    </row>
    <row r="57" s="2" customFormat="1" ht="22.5" customHeight="1" spans="1:16">
      <c r="A57" s="7">
        <v>53</v>
      </c>
      <c r="B57" s="8" t="s">
        <v>294</v>
      </c>
      <c r="C57" s="7"/>
      <c r="D57" s="7"/>
      <c r="E57" s="7"/>
      <c r="F57" s="7"/>
      <c r="G57" s="8">
        <v>172</v>
      </c>
      <c r="H57" s="7">
        <v>5</v>
      </c>
      <c r="I57" s="7"/>
      <c r="J57" s="7"/>
      <c r="K57" s="7"/>
      <c r="L57" s="7"/>
      <c r="M57" s="7">
        <f t="shared" si="0"/>
        <v>860</v>
      </c>
      <c r="N57" s="7">
        <f t="shared" si="1"/>
        <v>516</v>
      </c>
      <c r="O57" s="7">
        <f t="shared" si="2"/>
        <v>344</v>
      </c>
      <c r="P57" s="9"/>
    </row>
    <row r="58" s="2" customFormat="1" ht="22.5" customHeight="1" spans="1:16">
      <c r="A58" s="7">
        <v>54</v>
      </c>
      <c r="B58" s="8" t="s">
        <v>295</v>
      </c>
      <c r="C58" s="7"/>
      <c r="D58" s="7"/>
      <c r="E58" s="7"/>
      <c r="F58" s="7"/>
      <c r="G58" s="8">
        <v>150</v>
      </c>
      <c r="H58" s="7">
        <v>5</v>
      </c>
      <c r="I58" s="7"/>
      <c r="J58" s="7"/>
      <c r="K58" s="7"/>
      <c r="L58" s="7"/>
      <c r="M58" s="7">
        <f t="shared" si="0"/>
        <v>750</v>
      </c>
      <c r="N58" s="7">
        <f t="shared" si="1"/>
        <v>450</v>
      </c>
      <c r="O58" s="7">
        <f t="shared" si="2"/>
        <v>300</v>
      </c>
      <c r="P58" s="9"/>
    </row>
    <row r="59" s="2" customFormat="1" ht="22.5" customHeight="1" spans="1:16">
      <c r="A59" s="7">
        <v>55</v>
      </c>
      <c r="B59" s="8" t="s">
        <v>296</v>
      </c>
      <c r="C59" s="7"/>
      <c r="D59" s="7"/>
      <c r="E59" s="7"/>
      <c r="F59" s="7"/>
      <c r="G59" s="8">
        <v>175</v>
      </c>
      <c r="H59" s="7">
        <v>5</v>
      </c>
      <c r="I59" s="7"/>
      <c r="J59" s="7"/>
      <c r="K59" s="7"/>
      <c r="L59" s="7"/>
      <c r="M59" s="7">
        <f t="shared" si="0"/>
        <v>875</v>
      </c>
      <c r="N59" s="7">
        <f t="shared" si="1"/>
        <v>525</v>
      </c>
      <c r="O59" s="7">
        <f t="shared" si="2"/>
        <v>350</v>
      </c>
      <c r="P59" s="9"/>
    </row>
    <row r="60" s="2" customFormat="1" ht="22.5" customHeight="1" spans="1:16">
      <c r="A60" s="7">
        <v>56</v>
      </c>
      <c r="B60" s="8" t="s">
        <v>297</v>
      </c>
      <c r="C60" s="7">
        <v>48</v>
      </c>
      <c r="D60" s="7">
        <v>20</v>
      </c>
      <c r="E60" s="7"/>
      <c r="F60" s="7"/>
      <c r="G60" s="8">
        <v>190</v>
      </c>
      <c r="H60" s="7">
        <v>5</v>
      </c>
      <c r="I60" s="7"/>
      <c r="J60" s="7"/>
      <c r="K60" s="7"/>
      <c r="L60" s="7"/>
      <c r="M60" s="7">
        <f t="shared" si="0"/>
        <v>1910</v>
      </c>
      <c r="N60" s="7">
        <f t="shared" si="1"/>
        <v>1146</v>
      </c>
      <c r="O60" s="7">
        <f t="shared" si="2"/>
        <v>764</v>
      </c>
      <c r="P60" s="9"/>
    </row>
    <row r="61" s="2" customFormat="1" ht="22.5" customHeight="1" spans="1:16">
      <c r="A61" s="7">
        <v>57</v>
      </c>
      <c r="B61" s="8" t="s">
        <v>298</v>
      </c>
      <c r="C61" s="7"/>
      <c r="D61" s="7"/>
      <c r="E61" s="7"/>
      <c r="F61" s="7"/>
      <c r="G61" s="8">
        <v>192</v>
      </c>
      <c r="H61" s="7">
        <v>5</v>
      </c>
      <c r="I61" s="7"/>
      <c r="J61" s="7"/>
      <c r="K61" s="7"/>
      <c r="L61" s="7"/>
      <c r="M61" s="7">
        <f t="shared" si="0"/>
        <v>960</v>
      </c>
      <c r="N61" s="7">
        <f t="shared" si="1"/>
        <v>576</v>
      </c>
      <c r="O61" s="7">
        <f t="shared" si="2"/>
        <v>384</v>
      </c>
      <c r="P61" s="9"/>
    </row>
    <row r="62" s="2" customFormat="1" ht="22.5" customHeight="1" spans="1:16">
      <c r="A62" s="7">
        <v>58</v>
      </c>
      <c r="B62" s="8" t="s">
        <v>299</v>
      </c>
      <c r="C62" s="7"/>
      <c r="D62" s="7"/>
      <c r="E62" s="7"/>
      <c r="F62" s="7"/>
      <c r="G62" s="8">
        <v>82</v>
      </c>
      <c r="H62" s="7">
        <v>5</v>
      </c>
      <c r="I62" s="7"/>
      <c r="J62" s="7"/>
      <c r="K62" s="7"/>
      <c r="L62" s="7"/>
      <c r="M62" s="7">
        <f t="shared" si="0"/>
        <v>410</v>
      </c>
      <c r="N62" s="7">
        <f t="shared" si="1"/>
        <v>246</v>
      </c>
      <c r="O62" s="7">
        <f t="shared" si="2"/>
        <v>164</v>
      </c>
      <c r="P62" s="9"/>
    </row>
    <row r="63" s="2" customFormat="1" ht="22.5" customHeight="1" spans="1:16">
      <c r="A63" s="7">
        <v>59</v>
      </c>
      <c r="B63" s="8" t="s">
        <v>300</v>
      </c>
      <c r="C63" s="7"/>
      <c r="D63" s="7"/>
      <c r="E63" s="7"/>
      <c r="F63" s="7"/>
      <c r="G63" s="8">
        <v>122</v>
      </c>
      <c r="H63" s="7">
        <v>5</v>
      </c>
      <c r="I63" s="7"/>
      <c r="J63" s="7"/>
      <c r="K63" s="7"/>
      <c r="L63" s="7"/>
      <c r="M63" s="7">
        <f t="shared" si="0"/>
        <v>610</v>
      </c>
      <c r="N63" s="7">
        <f t="shared" si="1"/>
        <v>366</v>
      </c>
      <c r="O63" s="7">
        <f t="shared" si="2"/>
        <v>244</v>
      </c>
      <c r="P63" s="9"/>
    </row>
    <row r="64" s="2" customFormat="1" ht="22.5" customHeight="1" spans="1:16">
      <c r="A64" s="7">
        <v>60</v>
      </c>
      <c r="B64" s="8" t="s">
        <v>301</v>
      </c>
      <c r="C64" s="7"/>
      <c r="D64" s="7"/>
      <c r="E64" s="7"/>
      <c r="F64" s="7"/>
      <c r="G64" s="8">
        <v>150</v>
      </c>
      <c r="H64" s="7">
        <v>5</v>
      </c>
      <c r="I64" s="7"/>
      <c r="J64" s="7"/>
      <c r="K64" s="7"/>
      <c r="L64" s="7"/>
      <c r="M64" s="7">
        <f t="shared" si="0"/>
        <v>750</v>
      </c>
      <c r="N64" s="7">
        <f t="shared" si="1"/>
        <v>450</v>
      </c>
      <c r="O64" s="7">
        <f t="shared" si="2"/>
        <v>300</v>
      </c>
      <c r="P64" s="9"/>
    </row>
    <row r="65" s="2" customFormat="1" ht="22.5" customHeight="1" spans="1:16">
      <c r="A65" s="7">
        <v>61</v>
      </c>
      <c r="B65" s="8" t="s">
        <v>302</v>
      </c>
      <c r="C65" s="7"/>
      <c r="D65" s="7"/>
      <c r="E65" s="7"/>
      <c r="F65" s="7"/>
      <c r="G65" s="8">
        <v>52</v>
      </c>
      <c r="H65" s="7">
        <v>5</v>
      </c>
      <c r="I65" s="7"/>
      <c r="J65" s="7"/>
      <c r="K65" s="7"/>
      <c r="L65" s="7"/>
      <c r="M65" s="7">
        <f t="shared" si="0"/>
        <v>260</v>
      </c>
      <c r="N65" s="7">
        <f t="shared" si="1"/>
        <v>156</v>
      </c>
      <c r="O65" s="7">
        <f t="shared" si="2"/>
        <v>104</v>
      </c>
      <c r="P65" s="9"/>
    </row>
    <row r="66" s="2" customFormat="1" ht="22.5" customHeight="1" spans="1:16">
      <c r="A66" s="7">
        <v>62</v>
      </c>
      <c r="B66" s="10" t="s">
        <v>303</v>
      </c>
      <c r="C66" s="10">
        <v>46</v>
      </c>
      <c r="D66" s="10">
        <v>17</v>
      </c>
      <c r="E66" s="10"/>
      <c r="F66" s="10"/>
      <c r="G66" s="10">
        <v>236</v>
      </c>
      <c r="H66" s="10">
        <v>4.25</v>
      </c>
      <c r="I66" s="10">
        <v>40</v>
      </c>
      <c r="J66" s="10">
        <v>12.75</v>
      </c>
      <c r="K66" s="10"/>
      <c r="L66" s="10"/>
      <c r="M66" s="10">
        <f t="shared" si="0"/>
        <v>2295</v>
      </c>
      <c r="N66" s="10">
        <f t="shared" si="1"/>
        <v>1377</v>
      </c>
      <c r="O66" s="10">
        <f t="shared" ref="O66" si="8">M66*0.4</f>
        <v>918</v>
      </c>
      <c r="P66" s="9"/>
    </row>
    <row r="67" s="2" customFormat="1" ht="22.5" customHeight="1" spans="1:16">
      <c r="A67" s="7">
        <v>63</v>
      </c>
      <c r="B67" s="8" t="s">
        <v>304</v>
      </c>
      <c r="C67" s="7"/>
      <c r="D67" s="7"/>
      <c r="E67" s="7"/>
      <c r="F67" s="7"/>
      <c r="G67" s="8">
        <v>121</v>
      </c>
      <c r="H67" s="7">
        <v>5</v>
      </c>
      <c r="I67" s="7"/>
      <c r="J67" s="7"/>
      <c r="K67" s="7"/>
      <c r="L67" s="7"/>
      <c r="M67" s="7">
        <f t="shared" si="0"/>
        <v>605</v>
      </c>
      <c r="N67" s="7">
        <f t="shared" si="1"/>
        <v>363</v>
      </c>
      <c r="O67" s="7">
        <f t="shared" si="2"/>
        <v>242</v>
      </c>
      <c r="P67" s="9"/>
    </row>
    <row r="68" s="2" customFormat="1" ht="22.5" customHeight="1" spans="1:16">
      <c r="A68" s="7">
        <v>64</v>
      </c>
      <c r="B68" s="8" t="s">
        <v>305</v>
      </c>
      <c r="C68" s="7"/>
      <c r="D68" s="7"/>
      <c r="E68" s="7"/>
      <c r="F68" s="7"/>
      <c r="G68" s="8">
        <v>130</v>
      </c>
      <c r="H68" s="7">
        <v>5</v>
      </c>
      <c r="I68" s="7"/>
      <c r="J68" s="7"/>
      <c r="K68" s="7"/>
      <c r="L68" s="7"/>
      <c r="M68" s="7">
        <f t="shared" si="0"/>
        <v>650</v>
      </c>
      <c r="N68" s="7">
        <f t="shared" si="1"/>
        <v>390</v>
      </c>
      <c r="O68" s="7">
        <f t="shared" si="2"/>
        <v>260</v>
      </c>
      <c r="P68" s="9"/>
    </row>
    <row r="69" s="2" customFormat="1" ht="22.5" customHeight="1" spans="1:16">
      <c r="A69" s="7">
        <v>65</v>
      </c>
      <c r="B69" s="8" t="s">
        <v>306</v>
      </c>
      <c r="C69" s="7"/>
      <c r="D69" s="7"/>
      <c r="E69" s="7"/>
      <c r="F69" s="7"/>
      <c r="G69" s="8">
        <v>180</v>
      </c>
      <c r="H69" s="7">
        <v>5</v>
      </c>
      <c r="I69" s="7">
        <v>28</v>
      </c>
      <c r="J69" s="7">
        <v>15</v>
      </c>
      <c r="K69" s="7"/>
      <c r="L69" s="7"/>
      <c r="M69" s="7">
        <f t="shared" si="0"/>
        <v>1320</v>
      </c>
      <c r="N69" s="7">
        <f t="shared" si="1"/>
        <v>792</v>
      </c>
      <c r="O69" s="7">
        <f t="shared" si="2"/>
        <v>528</v>
      </c>
      <c r="P69" s="9"/>
    </row>
    <row r="70" s="2" customFormat="1" ht="22.5" customHeight="1" spans="1:16">
      <c r="A70" s="7">
        <v>66</v>
      </c>
      <c r="B70" s="8" t="s">
        <v>307</v>
      </c>
      <c r="C70" s="7"/>
      <c r="D70" s="7"/>
      <c r="E70" s="7"/>
      <c r="F70" s="7"/>
      <c r="G70" s="8">
        <v>90</v>
      </c>
      <c r="H70" s="7">
        <v>5</v>
      </c>
      <c r="I70" s="7"/>
      <c r="J70" s="7"/>
      <c r="K70" s="7"/>
      <c r="L70" s="7"/>
      <c r="M70" s="7">
        <f t="shared" ref="M70:M133" si="9">C70*D70+E70*F70+G70*H70+I70*J70</f>
        <v>450</v>
      </c>
      <c r="N70" s="7">
        <f t="shared" ref="N70:N133" si="10">M70*0.6</f>
        <v>270</v>
      </c>
      <c r="O70" s="7">
        <f t="shared" ref="O70:O133" si="11">M70*0.4</f>
        <v>180</v>
      </c>
      <c r="P70" s="9"/>
    </row>
    <row r="71" s="2" customFormat="1" ht="22.5" customHeight="1" spans="1:16">
      <c r="A71" s="7">
        <v>67</v>
      </c>
      <c r="B71" s="8" t="s">
        <v>308</v>
      </c>
      <c r="C71" s="7"/>
      <c r="D71" s="7"/>
      <c r="E71" s="7"/>
      <c r="F71" s="7"/>
      <c r="G71" s="8">
        <v>140</v>
      </c>
      <c r="H71" s="7">
        <v>5</v>
      </c>
      <c r="I71" s="7"/>
      <c r="J71" s="7"/>
      <c r="K71" s="7"/>
      <c r="L71" s="7"/>
      <c r="M71" s="7">
        <f t="shared" si="9"/>
        <v>700</v>
      </c>
      <c r="N71" s="7">
        <f t="shared" si="10"/>
        <v>420</v>
      </c>
      <c r="O71" s="7">
        <f t="shared" si="11"/>
        <v>280</v>
      </c>
      <c r="P71" s="9"/>
    </row>
    <row r="72" s="2" customFormat="1" ht="22.5" customHeight="1" spans="1:16">
      <c r="A72" s="7">
        <v>68</v>
      </c>
      <c r="B72" s="8" t="s">
        <v>309</v>
      </c>
      <c r="C72" s="7">
        <v>49</v>
      </c>
      <c r="D72" s="7">
        <v>20</v>
      </c>
      <c r="E72" s="7"/>
      <c r="F72" s="7"/>
      <c r="G72" s="8">
        <v>160</v>
      </c>
      <c r="H72" s="7">
        <v>5</v>
      </c>
      <c r="I72" s="7">
        <v>35</v>
      </c>
      <c r="J72" s="7">
        <v>15</v>
      </c>
      <c r="K72" s="7"/>
      <c r="L72" s="7"/>
      <c r="M72" s="7">
        <f t="shared" si="9"/>
        <v>2305</v>
      </c>
      <c r="N72" s="7">
        <f t="shared" si="10"/>
        <v>1383</v>
      </c>
      <c r="O72" s="7">
        <f t="shared" si="11"/>
        <v>922</v>
      </c>
      <c r="P72" s="9"/>
    </row>
    <row r="73" s="2" customFormat="1" ht="22.5" customHeight="1" spans="1:16">
      <c r="A73" s="7">
        <v>69</v>
      </c>
      <c r="B73" s="8" t="s">
        <v>310</v>
      </c>
      <c r="C73" s="7">
        <v>45</v>
      </c>
      <c r="D73" s="7">
        <v>20</v>
      </c>
      <c r="E73" s="7"/>
      <c r="F73" s="7"/>
      <c r="G73" s="8">
        <v>189</v>
      </c>
      <c r="H73" s="7">
        <v>5</v>
      </c>
      <c r="I73" s="7">
        <v>45</v>
      </c>
      <c r="J73" s="7">
        <v>15</v>
      </c>
      <c r="K73" s="7"/>
      <c r="L73" s="7"/>
      <c r="M73" s="7">
        <f t="shared" si="9"/>
        <v>2520</v>
      </c>
      <c r="N73" s="7">
        <f t="shared" si="10"/>
        <v>1512</v>
      </c>
      <c r="O73" s="7">
        <f t="shared" si="11"/>
        <v>1008</v>
      </c>
      <c r="P73" s="9"/>
    </row>
    <row r="74" s="2" customFormat="1" ht="22.5" customHeight="1" spans="1:16">
      <c r="A74" s="7">
        <v>70</v>
      </c>
      <c r="B74" s="8" t="s">
        <v>311</v>
      </c>
      <c r="C74" s="7">
        <v>43</v>
      </c>
      <c r="D74" s="7">
        <v>20</v>
      </c>
      <c r="E74" s="7">
        <v>43</v>
      </c>
      <c r="F74" s="7">
        <v>60</v>
      </c>
      <c r="G74" s="8">
        <v>193</v>
      </c>
      <c r="H74" s="7">
        <v>5</v>
      </c>
      <c r="I74" s="7">
        <v>48</v>
      </c>
      <c r="J74" s="7">
        <v>15</v>
      </c>
      <c r="K74" s="7"/>
      <c r="L74" s="7"/>
      <c r="M74" s="7">
        <f t="shared" si="9"/>
        <v>5125</v>
      </c>
      <c r="N74" s="7">
        <f t="shared" si="10"/>
        <v>3075</v>
      </c>
      <c r="O74" s="7">
        <f t="shared" si="11"/>
        <v>2050</v>
      </c>
      <c r="P74" s="9"/>
    </row>
    <row r="75" s="2" customFormat="1" ht="22.5" customHeight="1" spans="1:16">
      <c r="A75" s="7">
        <v>71</v>
      </c>
      <c r="B75" s="8" t="s">
        <v>312</v>
      </c>
      <c r="C75" s="7"/>
      <c r="D75" s="7"/>
      <c r="E75" s="7"/>
      <c r="F75" s="7"/>
      <c r="G75" s="8">
        <v>180</v>
      </c>
      <c r="H75" s="7">
        <v>5</v>
      </c>
      <c r="I75" s="7"/>
      <c r="J75" s="7"/>
      <c r="K75" s="7"/>
      <c r="L75" s="7"/>
      <c r="M75" s="7">
        <f t="shared" si="9"/>
        <v>900</v>
      </c>
      <c r="N75" s="7">
        <f t="shared" si="10"/>
        <v>540</v>
      </c>
      <c r="O75" s="7">
        <f t="shared" si="11"/>
        <v>360</v>
      </c>
      <c r="P75" s="9"/>
    </row>
    <row r="76" s="2" customFormat="1" ht="22.5" customHeight="1" spans="1:16">
      <c r="A76" s="7">
        <v>72</v>
      </c>
      <c r="B76" s="8" t="s">
        <v>313</v>
      </c>
      <c r="C76" s="7"/>
      <c r="D76" s="7"/>
      <c r="E76" s="7"/>
      <c r="F76" s="7"/>
      <c r="G76" s="8">
        <v>110</v>
      </c>
      <c r="H76" s="7">
        <v>5</v>
      </c>
      <c r="I76" s="7">
        <v>28</v>
      </c>
      <c r="J76" s="7">
        <v>15</v>
      </c>
      <c r="K76" s="7"/>
      <c r="L76" s="7"/>
      <c r="M76" s="7">
        <f t="shared" si="9"/>
        <v>970</v>
      </c>
      <c r="N76" s="7">
        <f t="shared" si="10"/>
        <v>582</v>
      </c>
      <c r="O76" s="7">
        <f t="shared" si="11"/>
        <v>388</v>
      </c>
      <c r="P76" s="9"/>
    </row>
    <row r="77" s="2" customFormat="1" ht="22.5" customHeight="1" spans="1:16">
      <c r="A77" s="7">
        <v>73</v>
      </c>
      <c r="B77" s="8" t="s">
        <v>314</v>
      </c>
      <c r="C77" s="7"/>
      <c r="D77" s="7"/>
      <c r="E77" s="7"/>
      <c r="F77" s="7"/>
      <c r="G77" s="8">
        <v>180</v>
      </c>
      <c r="H77" s="7">
        <v>5</v>
      </c>
      <c r="I77" s="7"/>
      <c r="J77" s="7"/>
      <c r="K77" s="7"/>
      <c r="L77" s="7"/>
      <c r="M77" s="7">
        <f t="shared" si="9"/>
        <v>900</v>
      </c>
      <c r="N77" s="7">
        <f t="shared" si="10"/>
        <v>540</v>
      </c>
      <c r="O77" s="7">
        <f t="shared" si="11"/>
        <v>360</v>
      </c>
      <c r="P77" s="9"/>
    </row>
    <row r="78" s="2" customFormat="1" ht="22.5" customHeight="1" spans="1:16">
      <c r="A78" s="7">
        <v>74</v>
      </c>
      <c r="B78" s="8" t="s">
        <v>315</v>
      </c>
      <c r="C78" s="7"/>
      <c r="D78" s="7"/>
      <c r="E78" s="7"/>
      <c r="F78" s="7"/>
      <c r="G78" s="8">
        <v>178</v>
      </c>
      <c r="H78" s="7">
        <v>5</v>
      </c>
      <c r="I78" s="7"/>
      <c r="J78" s="7"/>
      <c r="K78" s="7"/>
      <c r="L78" s="7"/>
      <c r="M78" s="7">
        <f t="shared" si="9"/>
        <v>890</v>
      </c>
      <c r="N78" s="7">
        <f t="shared" si="10"/>
        <v>534</v>
      </c>
      <c r="O78" s="7">
        <f t="shared" si="11"/>
        <v>356</v>
      </c>
      <c r="P78" s="9"/>
    </row>
    <row r="79" s="2" customFormat="1" ht="22.5" customHeight="1" spans="1:16">
      <c r="A79" s="7">
        <v>75</v>
      </c>
      <c r="B79" s="8" t="s">
        <v>316</v>
      </c>
      <c r="C79" s="7"/>
      <c r="D79" s="7"/>
      <c r="E79" s="7"/>
      <c r="F79" s="7"/>
      <c r="G79" s="8">
        <v>192</v>
      </c>
      <c r="H79" s="7">
        <v>5</v>
      </c>
      <c r="I79" s="7"/>
      <c r="J79" s="7"/>
      <c r="K79" s="7"/>
      <c r="L79" s="7"/>
      <c r="M79" s="7">
        <f t="shared" si="9"/>
        <v>960</v>
      </c>
      <c r="N79" s="7">
        <f t="shared" si="10"/>
        <v>576</v>
      </c>
      <c r="O79" s="7">
        <f t="shared" si="11"/>
        <v>384</v>
      </c>
      <c r="P79" s="9"/>
    </row>
    <row r="80" s="2" customFormat="1" ht="23.25" customHeight="1" spans="1:16">
      <c r="A80" s="7">
        <v>76</v>
      </c>
      <c r="B80" s="8" t="s">
        <v>317</v>
      </c>
      <c r="C80" s="16"/>
      <c r="D80" s="7"/>
      <c r="E80" s="17"/>
      <c r="F80" s="7"/>
      <c r="G80" s="8">
        <v>187</v>
      </c>
      <c r="H80" s="7">
        <v>5</v>
      </c>
      <c r="I80" s="13"/>
      <c r="J80" s="7"/>
      <c r="K80" s="7"/>
      <c r="L80" s="7"/>
      <c r="M80" s="7">
        <f t="shared" si="9"/>
        <v>935</v>
      </c>
      <c r="N80" s="7">
        <f t="shared" si="10"/>
        <v>561</v>
      </c>
      <c r="O80" s="7">
        <f t="shared" si="11"/>
        <v>374</v>
      </c>
      <c r="P80" s="9"/>
    </row>
    <row r="81" s="2" customFormat="1" ht="23.25" customHeight="1" spans="1:16">
      <c r="A81" s="7">
        <v>77</v>
      </c>
      <c r="B81" s="8" t="s">
        <v>318</v>
      </c>
      <c r="C81" s="16"/>
      <c r="D81" s="7"/>
      <c r="E81" s="17"/>
      <c r="F81" s="7"/>
      <c r="G81" s="8">
        <v>186</v>
      </c>
      <c r="H81" s="7">
        <v>5</v>
      </c>
      <c r="I81" s="13"/>
      <c r="J81" s="7"/>
      <c r="K81" s="7"/>
      <c r="L81" s="7"/>
      <c r="M81" s="7">
        <f t="shared" si="9"/>
        <v>930</v>
      </c>
      <c r="N81" s="7">
        <f t="shared" si="10"/>
        <v>558</v>
      </c>
      <c r="O81" s="7">
        <f t="shared" si="11"/>
        <v>372</v>
      </c>
      <c r="P81" s="9"/>
    </row>
    <row r="82" s="2" customFormat="1" ht="23.25" customHeight="1" spans="1:16">
      <c r="A82" s="7">
        <v>78</v>
      </c>
      <c r="B82" s="8" t="s">
        <v>319</v>
      </c>
      <c r="C82" s="16">
        <v>46</v>
      </c>
      <c r="D82" s="7">
        <v>20</v>
      </c>
      <c r="E82" s="17"/>
      <c r="F82" s="7"/>
      <c r="G82" s="8">
        <v>169</v>
      </c>
      <c r="H82" s="7">
        <v>5</v>
      </c>
      <c r="I82" s="13">
        <v>48</v>
      </c>
      <c r="J82" s="7">
        <v>15</v>
      </c>
      <c r="K82" s="7"/>
      <c r="L82" s="7"/>
      <c r="M82" s="7">
        <f t="shared" si="9"/>
        <v>2485</v>
      </c>
      <c r="N82" s="7">
        <f t="shared" si="10"/>
        <v>1491</v>
      </c>
      <c r="O82" s="7">
        <f t="shared" si="11"/>
        <v>994</v>
      </c>
      <c r="P82" s="9"/>
    </row>
    <row r="83" s="2" customFormat="1" ht="23.25" customHeight="1" spans="1:16">
      <c r="A83" s="7">
        <v>79</v>
      </c>
      <c r="B83" s="8" t="s">
        <v>320</v>
      </c>
      <c r="C83" s="16"/>
      <c r="D83" s="7"/>
      <c r="E83" s="17"/>
      <c r="F83" s="7"/>
      <c r="G83" s="8">
        <v>182</v>
      </c>
      <c r="H83" s="7">
        <v>5</v>
      </c>
      <c r="I83" s="13"/>
      <c r="J83" s="7"/>
      <c r="K83" s="7"/>
      <c r="L83" s="7"/>
      <c r="M83" s="7">
        <f t="shared" si="9"/>
        <v>910</v>
      </c>
      <c r="N83" s="7">
        <f t="shared" si="10"/>
        <v>546</v>
      </c>
      <c r="O83" s="7">
        <f t="shared" si="11"/>
        <v>364</v>
      </c>
      <c r="P83" s="9"/>
    </row>
    <row r="84" s="2" customFormat="1" ht="23.25" customHeight="1" spans="1:16">
      <c r="A84" s="7">
        <v>80</v>
      </c>
      <c r="B84" s="8" t="s">
        <v>321</v>
      </c>
      <c r="C84" s="16"/>
      <c r="D84" s="7"/>
      <c r="E84" s="17"/>
      <c r="F84" s="7"/>
      <c r="G84" s="8">
        <v>176</v>
      </c>
      <c r="H84" s="7">
        <v>5</v>
      </c>
      <c r="I84" s="13"/>
      <c r="J84" s="7"/>
      <c r="K84" s="7"/>
      <c r="L84" s="7"/>
      <c r="M84" s="7">
        <f t="shared" si="9"/>
        <v>880</v>
      </c>
      <c r="N84" s="7">
        <f t="shared" si="10"/>
        <v>528</v>
      </c>
      <c r="O84" s="7">
        <f t="shared" si="11"/>
        <v>352</v>
      </c>
      <c r="P84" s="9"/>
    </row>
    <row r="85" s="2" customFormat="1" ht="23.25" customHeight="1" spans="1:16">
      <c r="A85" s="7">
        <v>81</v>
      </c>
      <c r="B85" s="8" t="s">
        <v>322</v>
      </c>
      <c r="C85" s="16"/>
      <c r="D85" s="7"/>
      <c r="E85" s="17"/>
      <c r="F85" s="7"/>
      <c r="G85" s="8">
        <v>158</v>
      </c>
      <c r="H85" s="7">
        <v>5</v>
      </c>
      <c r="I85" s="13"/>
      <c r="J85" s="7"/>
      <c r="K85" s="7"/>
      <c r="L85" s="7"/>
      <c r="M85" s="7">
        <f t="shared" si="9"/>
        <v>790</v>
      </c>
      <c r="N85" s="7">
        <f t="shared" si="10"/>
        <v>474</v>
      </c>
      <c r="O85" s="7">
        <f t="shared" si="11"/>
        <v>316</v>
      </c>
      <c r="P85" s="9"/>
    </row>
    <row r="86" s="2" customFormat="1" ht="23.25" customHeight="1" spans="1:16">
      <c r="A86" s="7">
        <v>82</v>
      </c>
      <c r="B86" s="8" t="s">
        <v>323</v>
      </c>
      <c r="C86" s="16"/>
      <c r="D86" s="7"/>
      <c r="E86" s="17"/>
      <c r="F86" s="7"/>
      <c r="G86" s="8">
        <v>177</v>
      </c>
      <c r="H86" s="7">
        <v>5</v>
      </c>
      <c r="I86" s="13"/>
      <c r="J86" s="7"/>
      <c r="K86" s="7"/>
      <c r="L86" s="7"/>
      <c r="M86" s="7">
        <f t="shared" si="9"/>
        <v>885</v>
      </c>
      <c r="N86" s="7">
        <f t="shared" si="10"/>
        <v>531</v>
      </c>
      <c r="O86" s="7">
        <f t="shared" si="11"/>
        <v>354</v>
      </c>
      <c r="P86" s="9"/>
    </row>
    <row r="87" s="2" customFormat="1" ht="23.25" customHeight="1" spans="1:16">
      <c r="A87" s="7">
        <v>83</v>
      </c>
      <c r="B87" s="8" t="s">
        <v>324</v>
      </c>
      <c r="C87" s="7"/>
      <c r="D87" s="7"/>
      <c r="E87" s="7"/>
      <c r="F87" s="7"/>
      <c r="G87" s="8">
        <v>148</v>
      </c>
      <c r="H87" s="7">
        <v>5</v>
      </c>
      <c r="I87" s="7"/>
      <c r="J87" s="7"/>
      <c r="K87" s="7"/>
      <c r="L87" s="7"/>
      <c r="M87" s="7">
        <f t="shared" si="9"/>
        <v>740</v>
      </c>
      <c r="N87" s="7">
        <f t="shared" si="10"/>
        <v>444</v>
      </c>
      <c r="O87" s="7">
        <f t="shared" si="11"/>
        <v>296</v>
      </c>
      <c r="P87" s="9"/>
    </row>
    <row r="88" s="2" customFormat="1" ht="23.25" customHeight="1" spans="1:16">
      <c r="A88" s="7">
        <v>84</v>
      </c>
      <c r="B88" s="8" t="s">
        <v>325</v>
      </c>
      <c r="C88" s="16"/>
      <c r="D88" s="7"/>
      <c r="E88" s="17"/>
      <c r="F88" s="7"/>
      <c r="G88" s="8">
        <v>172</v>
      </c>
      <c r="H88" s="7">
        <v>5</v>
      </c>
      <c r="I88" s="13"/>
      <c r="J88" s="7"/>
      <c r="K88" s="7"/>
      <c r="L88" s="7"/>
      <c r="M88" s="7">
        <f t="shared" si="9"/>
        <v>860</v>
      </c>
      <c r="N88" s="7">
        <f t="shared" si="10"/>
        <v>516</v>
      </c>
      <c r="O88" s="7">
        <f t="shared" si="11"/>
        <v>344</v>
      </c>
      <c r="P88" s="9"/>
    </row>
    <row r="89" s="2" customFormat="1" ht="23.25" customHeight="1" spans="1:16">
      <c r="A89" s="7">
        <v>85</v>
      </c>
      <c r="B89" s="8" t="s">
        <v>326</v>
      </c>
      <c r="C89" s="16"/>
      <c r="D89" s="7"/>
      <c r="E89" s="17"/>
      <c r="F89" s="7"/>
      <c r="G89" s="8">
        <v>86</v>
      </c>
      <c r="H89" s="7">
        <v>5</v>
      </c>
      <c r="I89" s="13"/>
      <c r="J89" s="7"/>
      <c r="K89" s="7"/>
      <c r="L89" s="7"/>
      <c r="M89" s="7">
        <f t="shared" si="9"/>
        <v>430</v>
      </c>
      <c r="N89" s="7">
        <f t="shared" si="10"/>
        <v>258</v>
      </c>
      <c r="O89" s="7">
        <f t="shared" si="11"/>
        <v>172</v>
      </c>
      <c r="P89" s="9"/>
    </row>
    <row r="90" s="2" customFormat="1" ht="23.25" customHeight="1" spans="1:16">
      <c r="A90" s="7">
        <v>86</v>
      </c>
      <c r="B90" s="8" t="s">
        <v>327</v>
      </c>
      <c r="C90" s="16"/>
      <c r="D90" s="7"/>
      <c r="E90" s="17"/>
      <c r="F90" s="7"/>
      <c r="G90" s="8">
        <v>78</v>
      </c>
      <c r="H90" s="7">
        <v>5</v>
      </c>
      <c r="I90" s="13"/>
      <c r="J90" s="7"/>
      <c r="K90" s="7"/>
      <c r="L90" s="7"/>
      <c r="M90" s="7">
        <f t="shared" si="9"/>
        <v>390</v>
      </c>
      <c r="N90" s="7">
        <f t="shared" si="10"/>
        <v>234</v>
      </c>
      <c r="O90" s="7">
        <f t="shared" si="11"/>
        <v>156</v>
      </c>
      <c r="P90" s="9"/>
    </row>
    <row r="91" s="2" customFormat="1" ht="23.25" customHeight="1" spans="1:16">
      <c r="A91" s="7">
        <v>87</v>
      </c>
      <c r="B91" s="8" t="s">
        <v>328</v>
      </c>
      <c r="C91" s="16"/>
      <c r="D91" s="7"/>
      <c r="E91" s="17"/>
      <c r="F91" s="7"/>
      <c r="G91" s="8">
        <v>166</v>
      </c>
      <c r="H91" s="7">
        <v>5</v>
      </c>
      <c r="I91" s="13"/>
      <c r="J91" s="7"/>
      <c r="K91" s="7"/>
      <c r="L91" s="7"/>
      <c r="M91" s="7">
        <f t="shared" si="9"/>
        <v>830</v>
      </c>
      <c r="N91" s="7">
        <f t="shared" si="10"/>
        <v>498</v>
      </c>
      <c r="O91" s="7">
        <f t="shared" si="11"/>
        <v>332</v>
      </c>
      <c r="P91" s="9"/>
    </row>
    <row r="92" s="2" customFormat="1" ht="23.25" customHeight="1" spans="1:16">
      <c r="A92" s="7">
        <v>88</v>
      </c>
      <c r="B92" s="8" t="s">
        <v>329</v>
      </c>
      <c r="C92" s="16"/>
      <c r="D92" s="7"/>
      <c r="E92" s="17"/>
      <c r="F92" s="7"/>
      <c r="G92" s="8">
        <v>180</v>
      </c>
      <c r="H92" s="7">
        <v>5</v>
      </c>
      <c r="I92" s="13">
        <v>48</v>
      </c>
      <c r="J92" s="7">
        <v>15</v>
      </c>
      <c r="K92" s="7"/>
      <c r="L92" s="7"/>
      <c r="M92" s="7">
        <f t="shared" si="9"/>
        <v>1620</v>
      </c>
      <c r="N92" s="7">
        <f t="shared" si="10"/>
        <v>972</v>
      </c>
      <c r="O92" s="7">
        <f t="shared" si="11"/>
        <v>648</v>
      </c>
      <c r="P92" s="9"/>
    </row>
    <row r="93" s="2" customFormat="1" ht="23.25" customHeight="1" spans="1:16">
      <c r="A93" s="7">
        <v>89</v>
      </c>
      <c r="B93" s="8" t="s">
        <v>330</v>
      </c>
      <c r="C93" s="16"/>
      <c r="D93" s="7"/>
      <c r="E93" s="17"/>
      <c r="F93" s="7"/>
      <c r="G93" s="8">
        <v>308</v>
      </c>
      <c r="H93" s="7">
        <v>5</v>
      </c>
      <c r="I93" s="13"/>
      <c r="J93" s="7"/>
      <c r="K93" s="7"/>
      <c r="L93" s="7"/>
      <c r="M93" s="7">
        <f>C93*D93+E93*F93+(G93*H93*0.85)+I93*J93</f>
        <v>1309</v>
      </c>
      <c r="N93" s="7">
        <f t="shared" si="10"/>
        <v>785.4</v>
      </c>
      <c r="O93" s="7">
        <f t="shared" si="11"/>
        <v>523.6</v>
      </c>
      <c r="P93" s="9"/>
    </row>
    <row r="94" s="2" customFormat="1" ht="23.25" customHeight="1" spans="1:16">
      <c r="A94" s="7">
        <v>90</v>
      </c>
      <c r="B94" s="8" t="s">
        <v>331</v>
      </c>
      <c r="C94" s="16"/>
      <c r="D94" s="7"/>
      <c r="E94" s="17"/>
      <c r="F94" s="7"/>
      <c r="G94" s="8">
        <v>96</v>
      </c>
      <c r="H94" s="7">
        <v>5</v>
      </c>
      <c r="I94" s="13"/>
      <c r="J94" s="7"/>
      <c r="K94" s="7"/>
      <c r="L94" s="7"/>
      <c r="M94" s="7">
        <f t="shared" si="9"/>
        <v>480</v>
      </c>
      <c r="N94" s="7">
        <f t="shared" si="10"/>
        <v>288</v>
      </c>
      <c r="O94" s="7">
        <f t="shared" si="11"/>
        <v>192</v>
      </c>
      <c r="P94" s="9"/>
    </row>
    <row r="95" s="2" customFormat="1" ht="23.25" customHeight="1" spans="1:16">
      <c r="A95" s="7">
        <v>91</v>
      </c>
      <c r="B95" s="8" t="s">
        <v>332</v>
      </c>
      <c r="C95" s="16">
        <v>46.5</v>
      </c>
      <c r="D95" s="7">
        <v>20</v>
      </c>
      <c r="E95" s="17"/>
      <c r="F95" s="7"/>
      <c r="G95" s="8">
        <v>189</v>
      </c>
      <c r="H95" s="7">
        <v>5</v>
      </c>
      <c r="I95" s="13"/>
      <c r="J95" s="7"/>
      <c r="K95" s="7"/>
      <c r="L95" s="7"/>
      <c r="M95" s="7">
        <f t="shared" si="9"/>
        <v>1875</v>
      </c>
      <c r="N95" s="7">
        <f t="shared" si="10"/>
        <v>1125</v>
      </c>
      <c r="O95" s="7">
        <f t="shared" si="11"/>
        <v>750</v>
      </c>
      <c r="P95" s="9"/>
    </row>
    <row r="96" s="2" customFormat="1" ht="23.25" customHeight="1" spans="1:16">
      <c r="A96" s="7">
        <v>92</v>
      </c>
      <c r="B96" s="10" t="s">
        <v>333</v>
      </c>
      <c r="C96" s="18">
        <v>42</v>
      </c>
      <c r="D96" s="10">
        <v>17</v>
      </c>
      <c r="E96" s="19"/>
      <c r="F96" s="10"/>
      <c r="G96" s="10">
        <v>282</v>
      </c>
      <c r="H96" s="10">
        <v>4.25</v>
      </c>
      <c r="I96" s="20"/>
      <c r="J96" s="10"/>
      <c r="K96" s="10"/>
      <c r="L96" s="10"/>
      <c r="M96" s="10">
        <f t="shared" si="9"/>
        <v>1912.5</v>
      </c>
      <c r="N96" s="10">
        <f t="shared" si="10"/>
        <v>1147.5</v>
      </c>
      <c r="O96" s="10">
        <f t="shared" si="11"/>
        <v>765</v>
      </c>
      <c r="P96" s="9"/>
    </row>
    <row r="97" s="2" customFormat="1" ht="23.25" customHeight="1" spans="1:16">
      <c r="A97" s="7">
        <v>93</v>
      </c>
      <c r="B97" s="8" t="s">
        <v>334</v>
      </c>
      <c r="C97" s="16"/>
      <c r="D97" s="7"/>
      <c r="E97" s="17"/>
      <c r="F97" s="7"/>
      <c r="G97" s="8">
        <v>186</v>
      </c>
      <c r="H97" s="7">
        <v>5</v>
      </c>
      <c r="I97" s="13"/>
      <c r="J97" s="7"/>
      <c r="K97" s="7"/>
      <c r="L97" s="7"/>
      <c r="M97" s="7">
        <f t="shared" si="9"/>
        <v>930</v>
      </c>
      <c r="N97" s="7">
        <f t="shared" si="10"/>
        <v>558</v>
      </c>
      <c r="O97" s="7">
        <f t="shared" si="11"/>
        <v>372</v>
      </c>
      <c r="P97" s="9"/>
    </row>
    <row r="98" s="2" customFormat="1" ht="23.25" customHeight="1" spans="1:16">
      <c r="A98" s="7">
        <v>94</v>
      </c>
      <c r="B98" s="8" t="s">
        <v>335</v>
      </c>
      <c r="C98" s="16"/>
      <c r="D98" s="7"/>
      <c r="E98" s="17"/>
      <c r="F98" s="7"/>
      <c r="G98" s="8">
        <v>188</v>
      </c>
      <c r="H98" s="7">
        <v>5</v>
      </c>
      <c r="I98" s="13"/>
      <c r="J98" s="7"/>
      <c r="K98" s="7"/>
      <c r="L98" s="7"/>
      <c r="M98" s="7">
        <f t="shared" si="9"/>
        <v>940</v>
      </c>
      <c r="N98" s="7">
        <f t="shared" si="10"/>
        <v>564</v>
      </c>
      <c r="O98" s="7">
        <f t="shared" si="11"/>
        <v>376</v>
      </c>
      <c r="P98" s="9"/>
    </row>
    <row r="99" s="2" customFormat="1" ht="23.25" customHeight="1" spans="1:16">
      <c r="A99" s="7">
        <v>95</v>
      </c>
      <c r="B99" s="8" t="s">
        <v>336</v>
      </c>
      <c r="C99" s="16"/>
      <c r="D99" s="7"/>
      <c r="E99" s="17"/>
      <c r="F99" s="7"/>
      <c r="G99" s="8">
        <v>183</v>
      </c>
      <c r="H99" s="7">
        <v>5</v>
      </c>
      <c r="I99" s="13"/>
      <c r="J99" s="7"/>
      <c r="K99" s="7"/>
      <c r="L99" s="7"/>
      <c r="M99" s="7">
        <f t="shared" si="9"/>
        <v>915</v>
      </c>
      <c r="N99" s="7">
        <f t="shared" si="10"/>
        <v>549</v>
      </c>
      <c r="O99" s="7">
        <f t="shared" si="11"/>
        <v>366</v>
      </c>
      <c r="P99" s="9"/>
    </row>
    <row r="100" s="2" customFormat="1" ht="23.25" customHeight="1" spans="1:16">
      <c r="A100" s="7">
        <v>96</v>
      </c>
      <c r="B100" s="8" t="s">
        <v>337</v>
      </c>
      <c r="C100" s="16"/>
      <c r="D100" s="7"/>
      <c r="E100" s="17"/>
      <c r="F100" s="7"/>
      <c r="G100" s="8">
        <v>146</v>
      </c>
      <c r="H100" s="7">
        <v>5</v>
      </c>
      <c r="I100" s="13"/>
      <c r="J100" s="7"/>
      <c r="K100" s="7"/>
      <c r="L100" s="7"/>
      <c r="M100" s="7">
        <f t="shared" si="9"/>
        <v>730</v>
      </c>
      <c r="N100" s="7">
        <f t="shared" si="10"/>
        <v>438</v>
      </c>
      <c r="O100" s="7">
        <f t="shared" si="11"/>
        <v>292</v>
      </c>
      <c r="P100" s="9"/>
    </row>
    <row r="101" s="2" customFormat="1" ht="23.25" customHeight="1" spans="1:16">
      <c r="A101" s="7">
        <v>97</v>
      </c>
      <c r="B101" s="8" t="s">
        <v>338</v>
      </c>
      <c r="C101" s="16"/>
      <c r="D101" s="7"/>
      <c r="E101" s="17"/>
      <c r="F101" s="7"/>
      <c r="G101" s="8">
        <v>158</v>
      </c>
      <c r="H101" s="7">
        <v>5</v>
      </c>
      <c r="I101" s="13"/>
      <c r="J101" s="7"/>
      <c r="K101" s="7"/>
      <c r="L101" s="7"/>
      <c r="M101" s="7">
        <f t="shared" si="9"/>
        <v>790</v>
      </c>
      <c r="N101" s="7">
        <f t="shared" si="10"/>
        <v>474</v>
      </c>
      <c r="O101" s="7">
        <f t="shared" si="11"/>
        <v>316</v>
      </c>
      <c r="P101" s="9"/>
    </row>
    <row r="102" s="2" customFormat="1" ht="23.25" customHeight="1" spans="1:16">
      <c r="A102" s="7">
        <v>98</v>
      </c>
      <c r="B102" s="8" t="s">
        <v>339</v>
      </c>
      <c r="C102" s="16"/>
      <c r="D102" s="7"/>
      <c r="E102" s="17"/>
      <c r="F102" s="7"/>
      <c r="G102" s="8">
        <v>188</v>
      </c>
      <c r="H102" s="7">
        <v>5</v>
      </c>
      <c r="I102" s="13"/>
      <c r="J102" s="7"/>
      <c r="K102" s="7"/>
      <c r="L102" s="7"/>
      <c r="M102" s="7">
        <f t="shared" si="9"/>
        <v>940</v>
      </c>
      <c r="N102" s="7">
        <f t="shared" si="10"/>
        <v>564</v>
      </c>
      <c r="O102" s="7">
        <f t="shared" si="11"/>
        <v>376</v>
      </c>
      <c r="P102" s="9"/>
    </row>
    <row r="103" s="2" customFormat="1" ht="23.25" customHeight="1" spans="1:16">
      <c r="A103" s="7">
        <v>99</v>
      </c>
      <c r="B103" s="8" t="s">
        <v>340</v>
      </c>
      <c r="C103" s="16"/>
      <c r="D103" s="7"/>
      <c r="E103" s="17"/>
      <c r="F103" s="7"/>
      <c r="G103" s="8">
        <v>192</v>
      </c>
      <c r="H103" s="7">
        <v>5</v>
      </c>
      <c r="I103" s="13"/>
      <c r="J103" s="7"/>
      <c r="K103" s="7"/>
      <c r="L103" s="7"/>
      <c r="M103" s="7">
        <f t="shared" si="9"/>
        <v>960</v>
      </c>
      <c r="N103" s="7">
        <f t="shared" si="10"/>
        <v>576</v>
      </c>
      <c r="O103" s="7">
        <f t="shared" si="11"/>
        <v>384</v>
      </c>
      <c r="P103" s="9"/>
    </row>
    <row r="104" s="2" customFormat="1" ht="23.25" customHeight="1" spans="1:16">
      <c r="A104" s="7">
        <v>100</v>
      </c>
      <c r="B104" s="8" t="s">
        <v>341</v>
      </c>
      <c r="C104" s="16"/>
      <c r="D104" s="7"/>
      <c r="E104" s="17"/>
      <c r="F104" s="7"/>
      <c r="G104" s="8">
        <v>185</v>
      </c>
      <c r="H104" s="7">
        <v>5</v>
      </c>
      <c r="I104" s="13"/>
      <c r="J104" s="7"/>
      <c r="K104" s="7"/>
      <c r="L104" s="7"/>
      <c r="M104" s="7">
        <f t="shared" si="9"/>
        <v>925</v>
      </c>
      <c r="N104" s="7">
        <f t="shared" si="10"/>
        <v>555</v>
      </c>
      <c r="O104" s="7">
        <f t="shared" si="11"/>
        <v>370</v>
      </c>
      <c r="P104" s="9"/>
    </row>
    <row r="105" s="2" customFormat="1" ht="23.25" customHeight="1" spans="1:16">
      <c r="A105" s="7">
        <v>101</v>
      </c>
      <c r="B105" s="8" t="s">
        <v>342</v>
      </c>
      <c r="C105" s="16"/>
      <c r="D105" s="7"/>
      <c r="E105" s="17"/>
      <c r="F105" s="7"/>
      <c r="G105" s="8">
        <v>80</v>
      </c>
      <c r="H105" s="7">
        <v>5</v>
      </c>
      <c r="I105" s="13"/>
      <c r="J105" s="7"/>
      <c r="K105" s="7"/>
      <c r="L105" s="7"/>
      <c r="M105" s="7">
        <f t="shared" si="9"/>
        <v>400</v>
      </c>
      <c r="N105" s="7">
        <f t="shared" si="10"/>
        <v>240</v>
      </c>
      <c r="O105" s="7">
        <f t="shared" si="11"/>
        <v>160</v>
      </c>
      <c r="P105" s="9"/>
    </row>
    <row r="106" s="2" customFormat="1" ht="23.25" customHeight="1" spans="1:16">
      <c r="A106" s="7">
        <v>102</v>
      </c>
      <c r="B106" s="8" t="s">
        <v>343</v>
      </c>
      <c r="C106" s="16"/>
      <c r="D106" s="7"/>
      <c r="E106" s="17"/>
      <c r="F106" s="7"/>
      <c r="G106" s="8">
        <v>176</v>
      </c>
      <c r="H106" s="7">
        <v>5</v>
      </c>
      <c r="I106" s="13"/>
      <c r="J106" s="7"/>
      <c r="K106" s="7"/>
      <c r="L106" s="7"/>
      <c r="M106" s="7">
        <f t="shared" si="9"/>
        <v>880</v>
      </c>
      <c r="N106" s="7">
        <f t="shared" si="10"/>
        <v>528</v>
      </c>
      <c r="O106" s="7">
        <f t="shared" si="11"/>
        <v>352</v>
      </c>
      <c r="P106" s="9"/>
    </row>
    <row r="107" s="2" customFormat="1" ht="23.25" customHeight="1" spans="1:16">
      <c r="A107" s="7">
        <v>103</v>
      </c>
      <c r="B107" s="8" t="s">
        <v>344</v>
      </c>
      <c r="C107" s="16">
        <v>42</v>
      </c>
      <c r="D107" s="7">
        <v>20</v>
      </c>
      <c r="E107" s="17"/>
      <c r="F107" s="7"/>
      <c r="G107" s="8">
        <v>192</v>
      </c>
      <c r="H107" s="7">
        <v>5</v>
      </c>
      <c r="I107" s="13"/>
      <c r="J107" s="7"/>
      <c r="K107" s="7"/>
      <c r="L107" s="7"/>
      <c r="M107" s="7">
        <f t="shared" si="9"/>
        <v>1800</v>
      </c>
      <c r="N107" s="7">
        <f t="shared" si="10"/>
        <v>1080</v>
      </c>
      <c r="O107" s="7">
        <f t="shared" si="11"/>
        <v>720</v>
      </c>
      <c r="P107" s="9"/>
    </row>
    <row r="108" s="2" customFormat="1" ht="23.25" customHeight="1" spans="1:16">
      <c r="A108" s="7">
        <v>104</v>
      </c>
      <c r="B108" s="8" t="s">
        <v>345</v>
      </c>
      <c r="C108" s="16"/>
      <c r="D108" s="7"/>
      <c r="E108" s="17"/>
      <c r="F108" s="7"/>
      <c r="G108" s="8">
        <v>386</v>
      </c>
      <c r="H108" s="7">
        <v>5</v>
      </c>
      <c r="I108" s="13"/>
      <c r="J108" s="7"/>
      <c r="K108" s="7"/>
      <c r="L108" s="7"/>
      <c r="M108" s="7">
        <f>C108*D108+E108*F108+(G108*H108*0.85)+I108*J108</f>
        <v>1640.5</v>
      </c>
      <c r="N108" s="7">
        <f t="shared" si="10"/>
        <v>984.3</v>
      </c>
      <c r="O108" s="7">
        <f t="shared" si="11"/>
        <v>656.2</v>
      </c>
      <c r="P108" s="9"/>
    </row>
    <row r="109" s="2" customFormat="1" ht="23.25" customHeight="1" spans="1:16">
      <c r="A109" s="7">
        <v>105</v>
      </c>
      <c r="B109" s="8" t="s">
        <v>346</v>
      </c>
      <c r="C109" s="16"/>
      <c r="D109" s="7"/>
      <c r="E109" s="17"/>
      <c r="F109" s="7"/>
      <c r="G109" s="8">
        <v>54</v>
      </c>
      <c r="H109" s="7">
        <v>5</v>
      </c>
      <c r="I109" s="13"/>
      <c r="J109" s="7"/>
      <c r="K109" s="7"/>
      <c r="L109" s="7"/>
      <c r="M109" s="7">
        <f t="shared" si="9"/>
        <v>270</v>
      </c>
      <c r="N109" s="7">
        <f t="shared" si="10"/>
        <v>162</v>
      </c>
      <c r="O109" s="7">
        <f t="shared" si="11"/>
        <v>108</v>
      </c>
      <c r="P109" s="9"/>
    </row>
    <row r="110" s="2" customFormat="1" ht="23.25" customHeight="1" spans="1:16">
      <c r="A110" s="7">
        <v>106</v>
      </c>
      <c r="B110" s="8" t="s">
        <v>347</v>
      </c>
      <c r="C110" s="16"/>
      <c r="D110" s="7"/>
      <c r="E110" s="17"/>
      <c r="F110" s="7"/>
      <c r="G110" s="8">
        <v>181</v>
      </c>
      <c r="H110" s="7">
        <v>5</v>
      </c>
      <c r="I110" s="13"/>
      <c r="J110" s="7"/>
      <c r="K110" s="7"/>
      <c r="L110" s="7"/>
      <c r="M110" s="7">
        <f t="shared" si="9"/>
        <v>905</v>
      </c>
      <c r="N110" s="7">
        <f t="shared" si="10"/>
        <v>543</v>
      </c>
      <c r="O110" s="7">
        <f t="shared" si="11"/>
        <v>362</v>
      </c>
      <c r="P110" s="9"/>
    </row>
    <row r="111" s="2" customFormat="1" ht="23.25" customHeight="1" spans="1:16">
      <c r="A111" s="7">
        <v>107</v>
      </c>
      <c r="B111" s="8" t="s">
        <v>348</v>
      </c>
      <c r="C111" s="16"/>
      <c r="D111" s="7"/>
      <c r="E111" s="17"/>
      <c r="F111" s="7"/>
      <c r="G111" s="8">
        <v>180</v>
      </c>
      <c r="H111" s="7">
        <v>5</v>
      </c>
      <c r="I111" s="13"/>
      <c r="J111" s="7"/>
      <c r="K111" s="7"/>
      <c r="L111" s="7"/>
      <c r="M111" s="7">
        <f t="shared" si="9"/>
        <v>900</v>
      </c>
      <c r="N111" s="7">
        <f t="shared" si="10"/>
        <v>540</v>
      </c>
      <c r="O111" s="7">
        <f t="shared" si="11"/>
        <v>360</v>
      </c>
      <c r="P111" s="9"/>
    </row>
    <row r="112" s="2" customFormat="1" ht="23.25" customHeight="1" spans="1:16">
      <c r="A112" s="7">
        <v>108</v>
      </c>
      <c r="B112" s="8" t="s">
        <v>349</v>
      </c>
      <c r="C112" s="16"/>
      <c r="D112" s="7"/>
      <c r="E112" s="17"/>
      <c r="F112" s="7"/>
      <c r="G112" s="8">
        <v>189</v>
      </c>
      <c r="H112" s="7">
        <v>5</v>
      </c>
      <c r="I112" s="13"/>
      <c r="J112" s="7"/>
      <c r="K112" s="7"/>
      <c r="L112" s="7"/>
      <c r="M112" s="7">
        <f t="shared" si="9"/>
        <v>945</v>
      </c>
      <c r="N112" s="7">
        <f t="shared" si="10"/>
        <v>567</v>
      </c>
      <c r="O112" s="7">
        <f t="shared" si="11"/>
        <v>378</v>
      </c>
      <c r="P112" s="9"/>
    </row>
    <row r="113" s="2" customFormat="1" ht="23.25" customHeight="1" spans="1:16">
      <c r="A113" s="7">
        <v>109</v>
      </c>
      <c r="B113" s="8" t="s">
        <v>350</v>
      </c>
      <c r="C113" s="16"/>
      <c r="D113" s="7"/>
      <c r="E113" s="17"/>
      <c r="F113" s="7"/>
      <c r="G113" s="8">
        <v>190</v>
      </c>
      <c r="H113" s="7">
        <v>5</v>
      </c>
      <c r="I113" s="13"/>
      <c r="J113" s="7"/>
      <c r="K113" s="7"/>
      <c r="L113" s="7"/>
      <c r="M113" s="7">
        <f t="shared" si="9"/>
        <v>950</v>
      </c>
      <c r="N113" s="7">
        <f t="shared" si="10"/>
        <v>570</v>
      </c>
      <c r="O113" s="7">
        <f t="shared" si="11"/>
        <v>380</v>
      </c>
      <c r="P113" s="9"/>
    </row>
    <row r="114" s="2" customFormat="1" ht="23.25" customHeight="1" spans="1:16">
      <c r="A114" s="7">
        <v>110</v>
      </c>
      <c r="B114" s="8" t="s">
        <v>351</v>
      </c>
      <c r="C114" s="16"/>
      <c r="D114" s="7"/>
      <c r="E114" s="17"/>
      <c r="F114" s="7"/>
      <c r="G114" s="8">
        <v>194</v>
      </c>
      <c r="H114" s="7">
        <v>5</v>
      </c>
      <c r="I114" s="13"/>
      <c r="J114" s="7"/>
      <c r="K114" s="7"/>
      <c r="L114" s="7"/>
      <c r="M114" s="7">
        <f t="shared" si="9"/>
        <v>970</v>
      </c>
      <c r="N114" s="7">
        <f t="shared" si="10"/>
        <v>582</v>
      </c>
      <c r="O114" s="7">
        <f t="shared" si="11"/>
        <v>388</v>
      </c>
      <c r="P114" s="9"/>
    </row>
    <row r="115" s="2" customFormat="1" ht="23.25" customHeight="1" spans="1:16">
      <c r="A115" s="7">
        <v>111</v>
      </c>
      <c r="B115" s="8" t="s">
        <v>352</v>
      </c>
      <c r="C115" s="16"/>
      <c r="D115" s="7"/>
      <c r="E115" s="17"/>
      <c r="F115" s="7"/>
      <c r="G115" s="8">
        <v>156</v>
      </c>
      <c r="H115" s="7">
        <v>5</v>
      </c>
      <c r="I115" s="13"/>
      <c r="J115" s="7"/>
      <c r="K115" s="7"/>
      <c r="L115" s="7"/>
      <c r="M115" s="7">
        <f t="shared" si="9"/>
        <v>780</v>
      </c>
      <c r="N115" s="7">
        <f t="shared" si="10"/>
        <v>468</v>
      </c>
      <c r="O115" s="7">
        <f t="shared" si="11"/>
        <v>312</v>
      </c>
      <c r="P115" s="9"/>
    </row>
    <row r="116" s="2" customFormat="1" ht="23.25" customHeight="1" spans="1:16">
      <c r="A116" s="7">
        <v>112</v>
      </c>
      <c r="B116" s="8" t="s">
        <v>353</v>
      </c>
      <c r="C116" s="16"/>
      <c r="D116" s="7"/>
      <c r="E116" s="17"/>
      <c r="F116" s="7"/>
      <c r="G116" s="8">
        <v>162</v>
      </c>
      <c r="H116" s="7">
        <v>5</v>
      </c>
      <c r="I116" s="13"/>
      <c r="J116" s="7"/>
      <c r="K116" s="7"/>
      <c r="L116" s="7"/>
      <c r="M116" s="7">
        <f t="shared" si="9"/>
        <v>810</v>
      </c>
      <c r="N116" s="7">
        <f t="shared" si="10"/>
        <v>486</v>
      </c>
      <c r="O116" s="7">
        <f t="shared" si="11"/>
        <v>324</v>
      </c>
      <c r="P116" s="9"/>
    </row>
    <row r="117" s="2" customFormat="1" ht="23.25" customHeight="1" spans="1:16">
      <c r="A117" s="7">
        <v>113</v>
      </c>
      <c r="B117" s="8" t="s">
        <v>354</v>
      </c>
      <c r="C117" s="16"/>
      <c r="D117" s="7"/>
      <c r="E117" s="17"/>
      <c r="F117" s="7"/>
      <c r="G117" s="8">
        <v>264</v>
      </c>
      <c r="H117" s="7">
        <v>5</v>
      </c>
      <c r="I117" s="13"/>
      <c r="J117" s="7"/>
      <c r="K117" s="7"/>
      <c r="L117" s="7"/>
      <c r="M117" s="7">
        <f>C117*D117+E117*F117+(G117*H117*0.85)+I117*J117</f>
        <v>1122</v>
      </c>
      <c r="N117" s="7">
        <f t="shared" si="10"/>
        <v>673.2</v>
      </c>
      <c r="O117" s="7">
        <f t="shared" si="11"/>
        <v>448.8</v>
      </c>
      <c r="P117" s="9"/>
    </row>
    <row r="118" s="2" customFormat="1" ht="23.25" customHeight="1" spans="1:16">
      <c r="A118" s="7">
        <v>114</v>
      </c>
      <c r="B118" s="8" t="s">
        <v>355</v>
      </c>
      <c r="C118" s="16">
        <v>46</v>
      </c>
      <c r="D118" s="7">
        <v>20</v>
      </c>
      <c r="E118" s="17"/>
      <c r="F118" s="7"/>
      <c r="G118" s="8"/>
      <c r="H118" s="7"/>
      <c r="I118" s="13"/>
      <c r="J118" s="7"/>
      <c r="K118" s="7"/>
      <c r="L118" s="7"/>
      <c r="M118" s="7">
        <f t="shared" si="9"/>
        <v>920</v>
      </c>
      <c r="N118" s="7">
        <f t="shared" si="10"/>
        <v>552</v>
      </c>
      <c r="O118" s="7">
        <f t="shared" si="11"/>
        <v>368</v>
      </c>
      <c r="P118" s="9"/>
    </row>
    <row r="119" s="2" customFormat="1" ht="23.25" customHeight="1" spans="1:16">
      <c r="A119" s="7">
        <v>115</v>
      </c>
      <c r="B119" s="8" t="s">
        <v>356</v>
      </c>
      <c r="C119" s="16">
        <v>40.03</v>
      </c>
      <c r="D119" s="7">
        <v>20</v>
      </c>
      <c r="E119" s="17"/>
      <c r="F119" s="7"/>
      <c r="G119" s="8"/>
      <c r="H119" s="7"/>
      <c r="I119" s="13"/>
      <c r="J119" s="7"/>
      <c r="K119" s="7"/>
      <c r="L119" s="7"/>
      <c r="M119" s="7">
        <f t="shared" si="9"/>
        <v>800.6</v>
      </c>
      <c r="N119" s="7">
        <f t="shared" si="10"/>
        <v>480.36</v>
      </c>
      <c r="O119" s="7">
        <f t="shared" si="11"/>
        <v>320.24</v>
      </c>
      <c r="P119" s="9"/>
    </row>
    <row r="120" s="2" customFormat="1" ht="23.25" customHeight="1" spans="1:16">
      <c r="A120" s="7">
        <v>116</v>
      </c>
      <c r="B120" s="8" t="s">
        <v>357</v>
      </c>
      <c r="C120" s="16">
        <v>41</v>
      </c>
      <c r="D120" s="7">
        <v>20</v>
      </c>
      <c r="E120" s="17"/>
      <c r="F120" s="7"/>
      <c r="G120" s="8"/>
      <c r="H120" s="7"/>
      <c r="I120" s="13"/>
      <c r="J120" s="7"/>
      <c r="K120" s="7"/>
      <c r="L120" s="7"/>
      <c r="M120" s="7">
        <f t="shared" si="9"/>
        <v>820</v>
      </c>
      <c r="N120" s="7">
        <f t="shared" si="10"/>
        <v>492</v>
      </c>
      <c r="O120" s="7">
        <f t="shared" si="11"/>
        <v>328</v>
      </c>
      <c r="P120" s="9"/>
    </row>
    <row r="121" s="2" customFormat="1" ht="23.25" customHeight="1" spans="1:16">
      <c r="A121" s="7">
        <v>117</v>
      </c>
      <c r="B121" s="8" t="s">
        <v>358</v>
      </c>
      <c r="C121" s="16">
        <v>46</v>
      </c>
      <c r="D121" s="7">
        <v>20</v>
      </c>
      <c r="E121" s="17"/>
      <c r="F121" s="7"/>
      <c r="G121" s="8"/>
      <c r="H121" s="7"/>
      <c r="I121" s="13"/>
      <c r="J121" s="7"/>
      <c r="K121" s="7"/>
      <c r="L121" s="7"/>
      <c r="M121" s="7">
        <f t="shared" si="9"/>
        <v>920</v>
      </c>
      <c r="N121" s="7">
        <f t="shared" si="10"/>
        <v>552</v>
      </c>
      <c r="O121" s="7">
        <f t="shared" si="11"/>
        <v>368</v>
      </c>
      <c r="P121" s="9"/>
    </row>
    <row r="122" s="2" customFormat="1" ht="23.25" customHeight="1" spans="1:16">
      <c r="A122" s="7">
        <v>118</v>
      </c>
      <c r="B122" s="8" t="s">
        <v>359</v>
      </c>
      <c r="C122" s="16">
        <v>42</v>
      </c>
      <c r="D122" s="7">
        <v>20</v>
      </c>
      <c r="E122" s="17"/>
      <c r="F122" s="7"/>
      <c r="G122" s="8"/>
      <c r="H122" s="7"/>
      <c r="I122" s="13"/>
      <c r="J122" s="7"/>
      <c r="K122" s="7"/>
      <c r="L122" s="7"/>
      <c r="M122" s="7">
        <f t="shared" si="9"/>
        <v>840</v>
      </c>
      <c r="N122" s="7">
        <f t="shared" si="10"/>
        <v>504</v>
      </c>
      <c r="O122" s="7">
        <f t="shared" si="11"/>
        <v>336</v>
      </c>
      <c r="P122" s="9"/>
    </row>
    <row r="123" s="2" customFormat="1" ht="23.25" customHeight="1" spans="1:16">
      <c r="A123" s="7">
        <v>119</v>
      </c>
      <c r="B123" s="8" t="s">
        <v>360</v>
      </c>
      <c r="C123" s="16">
        <v>37.2</v>
      </c>
      <c r="D123" s="7">
        <v>20</v>
      </c>
      <c r="E123" s="17"/>
      <c r="F123" s="7"/>
      <c r="G123" s="8"/>
      <c r="H123" s="7"/>
      <c r="I123" s="13"/>
      <c r="J123" s="7"/>
      <c r="K123" s="7"/>
      <c r="L123" s="7"/>
      <c r="M123" s="7">
        <f t="shared" si="9"/>
        <v>744</v>
      </c>
      <c r="N123" s="7">
        <f t="shared" si="10"/>
        <v>446.4</v>
      </c>
      <c r="O123" s="7">
        <f t="shared" si="11"/>
        <v>297.6</v>
      </c>
      <c r="P123" s="9"/>
    </row>
    <row r="124" s="2" customFormat="1" ht="23.25" customHeight="1" spans="1:16">
      <c r="A124" s="7">
        <v>120</v>
      </c>
      <c r="B124" s="8" t="s">
        <v>361</v>
      </c>
      <c r="C124" s="16">
        <v>38</v>
      </c>
      <c r="D124" s="7">
        <v>20</v>
      </c>
      <c r="E124" s="17"/>
      <c r="F124" s="7"/>
      <c r="G124" s="8"/>
      <c r="H124" s="7"/>
      <c r="I124" s="13"/>
      <c r="J124" s="7"/>
      <c r="K124" s="7"/>
      <c r="L124" s="7"/>
      <c r="M124" s="7">
        <f t="shared" si="9"/>
        <v>760</v>
      </c>
      <c r="N124" s="7">
        <f t="shared" si="10"/>
        <v>456</v>
      </c>
      <c r="O124" s="7">
        <f t="shared" si="11"/>
        <v>304</v>
      </c>
      <c r="P124" s="9"/>
    </row>
    <row r="125" s="2" customFormat="1" ht="23.25" customHeight="1" spans="1:16">
      <c r="A125" s="7">
        <v>121</v>
      </c>
      <c r="B125" s="8" t="s">
        <v>362</v>
      </c>
      <c r="C125" s="16">
        <v>39</v>
      </c>
      <c r="D125" s="7">
        <v>20</v>
      </c>
      <c r="E125" s="17"/>
      <c r="F125" s="7"/>
      <c r="G125" s="8"/>
      <c r="H125" s="7"/>
      <c r="I125" s="13"/>
      <c r="J125" s="7"/>
      <c r="K125" s="7"/>
      <c r="L125" s="7"/>
      <c r="M125" s="7">
        <f t="shared" si="9"/>
        <v>780</v>
      </c>
      <c r="N125" s="7">
        <f t="shared" si="10"/>
        <v>468</v>
      </c>
      <c r="O125" s="7">
        <f t="shared" si="11"/>
        <v>312</v>
      </c>
      <c r="P125" s="9"/>
    </row>
    <row r="126" s="2" customFormat="1" ht="23.25" customHeight="1" spans="1:16">
      <c r="A126" s="7">
        <v>122</v>
      </c>
      <c r="B126" s="8" t="s">
        <v>363</v>
      </c>
      <c r="C126" s="16">
        <v>49</v>
      </c>
      <c r="D126" s="7">
        <v>20</v>
      </c>
      <c r="E126" s="17"/>
      <c r="F126" s="7"/>
      <c r="G126" s="8"/>
      <c r="H126" s="7"/>
      <c r="I126" s="13">
        <v>49</v>
      </c>
      <c r="J126" s="7">
        <v>15</v>
      </c>
      <c r="K126" s="7"/>
      <c r="L126" s="7"/>
      <c r="M126" s="7">
        <f t="shared" si="9"/>
        <v>1715</v>
      </c>
      <c r="N126" s="7">
        <f t="shared" si="10"/>
        <v>1029</v>
      </c>
      <c r="O126" s="7">
        <f t="shared" si="11"/>
        <v>686</v>
      </c>
      <c r="P126" s="9"/>
    </row>
    <row r="127" s="2" customFormat="1" ht="23.25" customHeight="1" spans="1:16">
      <c r="A127" s="7">
        <v>123</v>
      </c>
      <c r="B127" s="8" t="s">
        <v>364</v>
      </c>
      <c r="C127" s="16">
        <v>48</v>
      </c>
      <c r="D127" s="7">
        <v>20</v>
      </c>
      <c r="E127" s="17"/>
      <c r="F127" s="7"/>
      <c r="G127" s="8"/>
      <c r="H127" s="7"/>
      <c r="I127" s="13">
        <v>48</v>
      </c>
      <c r="J127" s="7">
        <v>15</v>
      </c>
      <c r="K127" s="7"/>
      <c r="L127" s="7"/>
      <c r="M127" s="7">
        <f t="shared" si="9"/>
        <v>1680</v>
      </c>
      <c r="N127" s="7">
        <f t="shared" si="10"/>
        <v>1008</v>
      </c>
      <c r="O127" s="7">
        <f t="shared" si="11"/>
        <v>672</v>
      </c>
      <c r="P127" s="9"/>
    </row>
    <row r="128" s="2" customFormat="1" ht="23.25" customHeight="1" spans="1:16">
      <c r="A128" s="7">
        <v>124</v>
      </c>
      <c r="B128" s="8" t="s">
        <v>365</v>
      </c>
      <c r="C128" s="16">
        <v>49</v>
      </c>
      <c r="D128" s="7">
        <v>20</v>
      </c>
      <c r="E128" s="17"/>
      <c r="F128" s="7"/>
      <c r="G128" s="8"/>
      <c r="H128" s="7"/>
      <c r="I128" s="13">
        <v>39</v>
      </c>
      <c r="J128" s="7">
        <v>15</v>
      </c>
      <c r="K128" s="7"/>
      <c r="L128" s="7"/>
      <c r="M128" s="7">
        <f t="shared" si="9"/>
        <v>1565</v>
      </c>
      <c r="N128" s="7">
        <f t="shared" si="10"/>
        <v>939</v>
      </c>
      <c r="O128" s="7">
        <f t="shared" si="11"/>
        <v>626</v>
      </c>
      <c r="P128" s="9"/>
    </row>
    <row r="129" s="2" customFormat="1" ht="23.25" customHeight="1" spans="1:16">
      <c r="A129" s="7">
        <v>125</v>
      </c>
      <c r="B129" s="8" t="s">
        <v>366</v>
      </c>
      <c r="C129" s="16">
        <v>48</v>
      </c>
      <c r="D129" s="7">
        <v>20</v>
      </c>
      <c r="E129" s="17"/>
      <c r="F129" s="7"/>
      <c r="G129" s="8"/>
      <c r="H129" s="7"/>
      <c r="I129" s="13">
        <v>48</v>
      </c>
      <c r="J129" s="7">
        <v>15</v>
      </c>
      <c r="K129" s="7"/>
      <c r="L129" s="7"/>
      <c r="M129" s="7">
        <f t="shared" si="9"/>
        <v>1680</v>
      </c>
      <c r="N129" s="7">
        <f t="shared" si="10"/>
        <v>1008</v>
      </c>
      <c r="O129" s="7">
        <f t="shared" si="11"/>
        <v>672</v>
      </c>
      <c r="P129" s="9"/>
    </row>
    <row r="130" s="2" customFormat="1" ht="23.25" customHeight="1" spans="1:16">
      <c r="A130" s="7">
        <v>126</v>
      </c>
      <c r="B130" s="8" t="s">
        <v>367</v>
      </c>
      <c r="C130" s="16"/>
      <c r="D130" s="7"/>
      <c r="E130" s="17"/>
      <c r="F130" s="7"/>
      <c r="G130" s="8"/>
      <c r="H130" s="7"/>
      <c r="I130" s="13">
        <v>30</v>
      </c>
      <c r="J130" s="7">
        <v>15</v>
      </c>
      <c r="K130" s="7"/>
      <c r="L130" s="7"/>
      <c r="M130" s="7">
        <f t="shared" si="9"/>
        <v>450</v>
      </c>
      <c r="N130" s="7">
        <f t="shared" si="10"/>
        <v>270</v>
      </c>
      <c r="O130" s="7">
        <f t="shared" si="11"/>
        <v>180</v>
      </c>
      <c r="P130" s="9"/>
    </row>
    <row r="131" s="2" customFormat="1" ht="23.25" customHeight="1" spans="1:16">
      <c r="A131" s="7">
        <v>127</v>
      </c>
      <c r="B131" s="8" t="s">
        <v>368</v>
      </c>
      <c r="C131" s="16"/>
      <c r="D131" s="7"/>
      <c r="E131" s="17"/>
      <c r="F131" s="7"/>
      <c r="G131" s="8"/>
      <c r="H131" s="7"/>
      <c r="I131" s="13">
        <v>30</v>
      </c>
      <c r="J131" s="7">
        <v>15</v>
      </c>
      <c r="K131" s="7"/>
      <c r="L131" s="7"/>
      <c r="M131" s="7">
        <f t="shared" si="9"/>
        <v>450</v>
      </c>
      <c r="N131" s="7">
        <f t="shared" si="10"/>
        <v>270</v>
      </c>
      <c r="O131" s="7">
        <f t="shared" si="11"/>
        <v>180</v>
      </c>
      <c r="P131" s="9"/>
    </row>
    <row r="132" s="2" customFormat="1" ht="23.25" customHeight="1" spans="1:16">
      <c r="A132" s="7">
        <v>128</v>
      </c>
      <c r="B132" s="8" t="s">
        <v>369</v>
      </c>
      <c r="C132" s="16">
        <v>47</v>
      </c>
      <c r="D132" s="7">
        <v>20</v>
      </c>
      <c r="E132" s="17"/>
      <c r="F132" s="7"/>
      <c r="G132" s="8"/>
      <c r="H132" s="7"/>
      <c r="I132" s="13">
        <v>35</v>
      </c>
      <c r="J132" s="7">
        <v>15</v>
      </c>
      <c r="K132" s="7"/>
      <c r="L132" s="7"/>
      <c r="M132" s="7">
        <f t="shared" si="9"/>
        <v>1465</v>
      </c>
      <c r="N132" s="7">
        <f t="shared" si="10"/>
        <v>879</v>
      </c>
      <c r="O132" s="7">
        <f t="shared" si="11"/>
        <v>586</v>
      </c>
      <c r="P132" s="9"/>
    </row>
    <row r="133" s="2" customFormat="1" ht="23.25" customHeight="1" spans="1:16">
      <c r="A133" s="7">
        <v>129</v>
      </c>
      <c r="B133" s="8" t="s">
        <v>370</v>
      </c>
      <c r="C133" s="16"/>
      <c r="D133" s="7"/>
      <c r="E133" s="17"/>
      <c r="F133" s="7"/>
      <c r="G133" s="8"/>
      <c r="H133" s="7"/>
      <c r="I133" s="13">
        <v>15</v>
      </c>
      <c r="J133" s="7">
        <v>15</v>
      </c>
      <c r="K133" s="7"/>
      <c r="L133" s="7"/>
      <c r="M133" s="7">
        <f t="shared" si="9"/>
        <v>225</v>
      </c>
      <c r="N133" s="7">
        <f t="shared" si="10"/>
        <v>135</v>
      </c>
      <c r="O133" s="7">
        <f t="shared" si="11"/>
        <v>90</v>
      </c>
      <c r="P133" s="9"/>
    </row>
    <row r="134" s="2" customFormat="1" ht="23.25" customHeight="1" spans="1:16">
      <c r="A134" s="7">
        <v>130</v>
      </c>
      <c r="B134" s="8" t="s">
        <v>371</v>
      </c>
      <c r="C134" s="16"/>
      <c r="D134" s="7"/>
      <c r="E134" s="17"/>
      <c r="F134" s="7"/>
      <c r="G134" s="8"/>
      <c r="H134" s="7"/>
      <c r="I134" s="13">
        <v>27</v>
      </c>
      <c r="J134" s="7">
        <v>15</v>
      </c>
      <c r="K134" s="7"/>
      <c r="L134" s="7"/>
      <c r="M134" s="7">
        <f t="shared" ref="M134:M151" si="12">C134*D134+E134*F134+G134*H134+I134*J134</f>
        <v>405</v>
      </c>
      <c r="N134" s="7">
        <f t="shared" ref="N134:N151" si="13">M134*0.6</f>
        <v>243</v>
      </c>
      <c r="O134" s="7">
        <f t="shared" ref="O134:O151" si="14">M134*0.4</f>
        <v>162</v>
      </c>
      <c r="P134" s="9"/>
    </row>
    <row r="135" s="2" customFormat="1" ht="23.25" customHeight="1" spans="1:16">
      <c r="A135" s="7">
        <v>131</v>
      </c>
      <c r="B135" s="8" t="s">
        <v>372</v>
      </c>
      <c r="C135" s="16"/>
      <c r="D135" s="7"/>
      <c r="E135" s="17"/>
      <c r="F135" s="7"/>
      <c r="G135" s="8"/>
      <c r="H135" s="7"/>
      <c r="I135" s="13">
        <v>20</v>
      </c>
      <c r="J135" s="7">
        <v>15</v>
      </c>
      <c r="K135" s="7"/>
      <c r="L135" s="7"/>
      <c r="M135" s="7">
        <f t="shared" si="12"/>
        <v>300</v>
      </c>
      <c r="N135" s="7">
        <f t="shared" si="13"/>
        <v>180</v>
      </c>
      <c r="O135" s="7">
        <f t="shared" si="14"/>
        <v>120</v>
      </c>
      <c r="P135" s="9"/>
    </row>
    <row r="136" s="2" customFormat="1" ht="23.25" customHeight="1" spans="1:16">
      <c r="A136" s="7">
        <v>132</v>
      </c>
      <c r="B136" s="8" t="s">
        <v>373</v>
      </c>
      <c r="C136" s="16"/>
      <c r="D136" s="7"/>
      <c r="E136" s="17"/>
      <c r="F136" s="7"/>
      <c r="G136" s="8"/>
      <c r="H136" s="7"/>
      <c r="I136" s="13">
        <v>49</v>
      </c>
      <c r="J136" s="7">
        <v>15</v>
      </c>
      <c r="K136" s="7"/>
      <c r="L136" s="7"/>
      <c r="M136" s="7">
        <f t="shared" si="12"/>
        <v>735</v>
      </c>
      <c r="N136" s="7">
        <f t="shared" si="13"/>
        <v>441</v>
      </c>
      <c r="O136" s="7">
        <f t="shared" si="14"/>
        <v>294</v>
      </c>
      <c r="P136" s="9"/>
    </row>
    <row r="137" s="2" customFormat="1" ht="23.25" customHeight="1" spans="1:16">
      <c r="A137" s="7">
        <v>133</v>
      </c>
      <c r="B137" s="8" t="s">
        <v>374</v>
      </c>
      <c r="C137" s="16"/>
      <c r="D137" s="7"/>
      <c r="E137" s="17"/>
      <c r="F137" s="7"/>
      <c r="G137" s="8"/>
      <c r="H137" s="7"/>
      <c r="I137" s="13">
        <v>11</v>
      </c>
      <c r="J137" s="7">
        <v>15</v>
      </c>
      <c r="K137" s="7"/>
      <c r="L137" s="7"/>
      <c r="M137" s="7">
        <f t="shared" si="12"/>
        <v>165</v>
      </c>
      <c r="N137" s="7">
        <f t="shared" si="13"/>
        <v>99</v>
      </c>
      <c r="O137" s="7">
        <f t="shared" si="14"/>
        <v>66</v>
      </c>
      <c r="P137" s="9"/>
    </row>
    <row r="138" s="2" customFormat="1" ht="23.25" customHeight="1" spans="1:16">
      <c r="A138" s="7">
        <v>134</v>
      </c>
      <c r="B138" s="8" t="s">
        <v>375</v>
      </c>
      <c r="C138" s="16"/>
      <c r="D138" s="7"/>
      <c r="E138" s="17"/>
      <c r="F138" s="7"/>
      <c r="G138" s="8"/>
      <c r="H138" s="7"/>
      <c r="I138" s="13">
        <v>49</v>
      </c>
      <c r="J138" s="7">
        <v>15</v>
      </c>
      <c r="K138" s="7"/>
      <c r="L138" s="7"/>
      <c r="M138" s="7">
        <f t="shared" si="12"/>
        <v>735</v>
      </c>
      <c r="N138" s="7">
        <f t="shared" si="13"/>
        <v>441</v>
      </c>
      <c r="O138" s="7">
        <f t="shared" si="14"/>
        <v>294</v>
      </c>
      <c r="P138" s="9"/>
    </row>
    <row r="139" s="2" customFormat="1" ht="23.25" customHeight="1" spans="1:16">
      <c r="A139" s="7">
        <v>135</v>
      </c>
      <c r="B139" s="8" t="s">
        <v>376</v>
      </c>
      <c r="C139" s="16">
        <v>49.5</v>
      </c>
      <c r="D139" s="7">
        <v>20</v>
      </c>
      <c r="E139" s="17"/>
      <c r="F139" s="7"/>
      <c r="G139" s="8"/>
      <c r="H139" s="7"/>
      <c r="I139" s="13">
        <v>49.5</v>
      </c>
      <c r="J139" s="7">
        <v>15</v>
      </c>
      <c r="K139" s="7"/>
      <c r="L139" s="7"/>
      <c r="M139" s="7">
        <f t="shared" si="12"/>
        <v>1732.5</v>
      </c>
      <c r="N139" s="7">
        <f t="shared" si="13"/>
        <v>1039.5</v>
      </c>
      <c r="O139" s="7">
        <f t="shared" si="14"/>
        <v>693</v>
      </c>
      <c r="P139" s="9"/>
    </row>
    <row r="140" s="2" customFormat="1" ht="23.25" customHeight="1" spans="1:16">
      <c r="A140" s="7">
        <v>136</v>
      </c>
      <c r="B140" s="8" t="s">
        <v>377</v>
      </c>
      <c r="C140" s="16">
        <v>48.06</v>
      </c>
      <c r="D140" s="7">
        <v>20</v>
      </c>
      <c r="E140" s="17"/>
      <c r="F140" s="7"/>
      <c r="G140" s="8"/>
      <c r="H140" s="7"/>
      <c r="I140" s="13">
        <v>48.06</v>
      </c>
      <c r="J140" s="7">
        <v>15</v>
      </c>
      <c r="K140" s="7"/>
      <c r="L140" s="7"/>
      <c r="M140" s="7">
        <f t="shared" si="12"/>
        <v>1682.1</v>
      </c>
      <c r="N140" s="7">
        <f t="shared" si="13"/>
        <v>1009.26</v>
      </c>
      <c r="O140" s="7">
        <f t="shared" si="14"/>
        <v>672.84</v>
      </c>
      <c r="P140" s="9"/>
    </row>
    <row r="141" s="2" customFormat="1" ht="23.25" customHeight="1" spans="1:16">
      <c r="A141" s="7">
        <v>137</v>
      </c>
      <c r="B141" s="8" t="s">
        <v>378</v>
      </c>
      <c r="C141" s="16">
        <v>49</v>
      </c>
      <c r="D141" s="7">
        <v>20</v>
      </c>
      <c r="E141" s="17"/>
      <c r="F141" s="7"/>
      <c r="G141" s="8"/>
      <c r="H141" s="7"/>
      <c r="I141" s="13">
        <v>49</v>
      </c>
      <c r="J141" s="7">
        <v>15</v>
      </c>
      <c r="K141" s="7"/>
      <c r="L141" s="7"/>
      <c r="M141" s="7">
        <f t="shared" si="12"/>
        <v>1715</v>
      </c>
      <c r="N141" s="7">
        <f t="shared" si="13"/>
        <v>1029</v>
      </c>
      <c r="O141" s="7">
        <f t="shared" si="14"/>
        <v>686</v>
      </c>
      <c r="P141" s="9"/>
    </row>
    <row r="142" s="2" customFormat="1" ht="23.25" customHeight="1" spans="1:16">
      <c r="A142" s="7">
        <v>138</v>
      </c>
      <c r="B142" s="8" t="s">
        <v>379</v>
      </c>
      <c r="C142" s="16">
        <v>48</v>
      </c>
      <c r="D142" s="7">
        <v>20</v>
      </c>
      <c r="E142" s="17"/>
      <c r="F142" s="7"/>
      <c r="G142" s="8"/>
      <c r="H142" s="7"/>
      <c r="I142" s="13">
        <v>41</v>
      </c>
      <c r="J142" s="7">
        <v>15</v>
      </c>
      <c r="K142" s="7"/>
      <c r="L142" s="7"/>
      <c r="M142" s="7">
        <f t="shared" si="12"/>
        <v>1575</v>
      </c>
      <c r="N142" s="7">
        <f t="shared" si="13"/>
        <v>945</v>
      </c>
      <c r="O142" s="7">
        <f t="shared" si="14"/>
        <v>630</v>
      </c>
      <c r="P142" s="9"/>
    </row>
    <row r="143" s="2" customFormat="1" ht="23.25" customHeight="1" spans="1:16">
      <c r="A143" s="7">
        <v>139</v>
      </c>
      <c r="B143" s="8" t="s">
        <v>380</v>
      </c>
      <c r="C143" s="16">
        <v>49</v>
      </c>
      <c r="D143" s="7">
        <v>20</v>
      </c>
      <c r="E143" s="17"/>
      <c r="F143" s="7"/>
      <c r="G143" s="8"/>
      <c r="H143" s="7"/>
      <c r="I143" s="13">
        <v>49</v>
      </c>
      <c r="J143" s="7">
        <v>15</v>
      </c>
      <c r="K143" s="7"/>
      <c r="L143" s="7"/>
      <c r="M143" s="7">
        <f t="shared" si="12"/>
        <v>1715</v>
      </c>
      <c r="N143" s="7">
        <f t="shared" si="13"/>
        <v>1029</v>
      </c>
      <c r="O143" s="7">
        <f t="shared" si="14"/>
        <v>686</v>
      </c>
      <c r="P143" s="9"/>
    </row>
    <row r="144" s="2" customFormat="1" ht="23.25" customHeight="1" spans="1:16">
      <c r="A144" s="7">
        <v>140</v>
      </c>
      <c r="B144" s="8" t="s">
        <v>381</v>
      </c>
      <c r="C144" s="16">
        <v>49</v>
      </c>
      <c r="D144" s="7">
        <v>20</v>
      </c>
      <c r="E144" s="17"/>
      <c r="F144" s="7"/>
      <c r="G144" s="8"/>
      <c r="H144" s="7"/>
      <c r="I144" s="13">
        <v>49</v>
      </c>
      <c r="J144" s="7">
        <v>15</v>
      </c>
      <c r="K144" s="7"/>
      <c r="L144" s="7"/>
      <c r="M144" s="7">
        <f t="shared" si="12"/>
        <v>1715</v>
      </c>
      <c r="N144" s="7">
        <f t="shared" si="13"/>
        <v>1029</v>
      </c>
      <c r="O144" s="7">
        <f t="shared" si="14"/>
        <v>686</v>
      </c>
      <c r="P144" s="9"/>
    </row>
    <row r="145" s="2" customFormat="1" ht="23.25" customHeight="1" spans="1:16">
      <c r="A145" s="7">
        <v>141</v>
      </c>
      <c r="B145" s="8" t="s">
        <v>382</v>
      </c>
      <c r="C145" s="16">
        <v>48.33</v>
      </c>
      <c r="D145" s="7">
        <v>20</v>
      </c>
      <c r="E145" s="17"/>
      <c r="F145" s="7"/>
      <c r="G145" s="8"/>
      <c r="H145" s="7"/>
      <c r="I145" s="13">
        <v>49</v>
      </c>
      <c r="J145" s="7">
        <v>15</v>
      </c>
      <c r="K145" s="7"/>
      <c r="L145" s="7"/>
      <c r="M145" s="7">
        <f t="shared" si="12"/>
        <v>1701.6</v>
      </c>
      <c r="N145" s="7">
        <f t="shared" si="13"/>
        <v>1020.96</v>
      </c>
      <c r="O145" s="7">
        <f t="shared" si="14"/>
        <v>680.64</v>
      </c>
      <c r="P145" s="9"/>
    </row>
    <row r="146" s="2" customFormat="1" ht="23.25" customHeight="1" spans="1:16">
      <c r="A146" s="7">
        <v>142</v>
      </c>
      <c r="B146" s="8" t="s">
        <v>383</v>
      </c>
      <c r="C146" s="16">
        <v>48</v>
      </c>
      <c r="D146" s="7">
        <v>20</v>
      </c>
      <c r="E146" s="17"/>
      <c r="F146" s="7"/>
      <c r="G146" s="8"/>
      <c r="H146" s="7"/>
      <c r="I146" s="13">
        <v>48</v>
      </c>
      <c r="J146" s="7">
        <v>15</v>
      </c>
      <c r="K146" s="7"/>
      <c r="L146" s="7"/>
      <c r="M146" s="7">
        <f t="shared" si="12"/>
        <v>1680</v>
      </c>
      <c r="N146" s="7">
        <f t="shared" si="13"/>
        <v>1008</v>
      </c>
      <c r="O146" s="7">
        <f t="shared" si="14"/>
        <v>672</v>
      </c>
      <c r="P146" s="9"/>
    </row>
    <row r="147" s="2" customFormat="1" ht="23.25" customHeight="1" spans="1:16">
      <c r="A147" s="7">
        <v>143</v>
      </c>
      <c r="B147" s="8" t="s">
        <v>384</v>
      </c>
      <c r="C147" s="16">
        <v>49</v>
      </c>
      <c r="D147" s="7">
        <v>20</v>
      </c>
      <c r="E147" s="17"/>
      <c r="F147" s="7"/>
      <c r="G147" s="8"/>
      <c r="H147" s="7"/>
      <c r="I147" s="13"/>
      <c r="J147" s="7"/>
      <c r="K147" s="7"/>
      <c r="L147" s="7"/>
      <c r="M147" s="7">
        <f t="shared" si="12"/>
        <v>980</v>
      </c>
      <c r="N147" s="7">
        <f t="shared" si="13"/>
        <v>588</v>
      </c>
      <c r="O147" s="7">
        <f t="shared" si="14"/>
        <v>392</v>
      </c>
      <c r="P147" s="9"/>
    </row>
    <row r="148" s="2" customFormat="1" ht="23.25" customHeight="1" spans="1:16">
      <c r="A148" s="7">
        <v>144</v>
      </c>
      <c r="B148" s="8" t="s">
        <v>385</v>
      </c>
      <c r="C148" s="16">
        <v>45.1</v>
      </c>
      <c r="D148" s="7">
        <v>20</v>
      </c>
      <c r="E148" s="17"/>
      <c r="F148" s="7"/>
      <c r="G148" s="8"/>
      <c r="H148" s="7"/>
      <c r="I148" s="13"/>
      <c r="J148" s="7"/>
      <c r="K148" s="7"/>
      <c r="L148" s="7"/>
      <c r="M148" s="7">
        <f t="shared" si="12"/>
        <v>902</v>
      </c>
      <c r="N148" s="7">
        <f t="shared" si="13"/>
        <v>541.2</v>
      </c>
      <c r="O148" s="7">
        <f t="shared" si="14"/>
        <v>360.8</v>
      </c>
      <c r="P148" s="9"/>
    </row>
    <row r="149" s="2" customFormat="1" ht="23.25" customHeight="1" spans="1:16">
      <c r="A149" s="7">
        <v>145</v>
      </c>
      <c r="B149" s="8" t="s">
        <v>386</v>
      </c>
      <c r="C149" s="16"/>
      <c r="D149" s="7"/>
      <c r="E149" s="17">
        <v>45</v>
      </c>
      <c r="F149" s="7">
        <v>60</v>
      </c>
      <c r="G149" s="8"/>
      <c r="H149" s="7"/>
      <c r="I149" s="13"/>
      <c r="J149" s="7"/>
      <c r="K149" s="7"/>
      <c r="L149" s="7"/>
      <c r="M149" s="7">
        <f t="shared" si="12"/>
        <v>2700</v>
      </c>
      <c r="N149" s="7">
        <f t="shared" si="13"/>
        <v>1620</v>
      </c>
      <c r="O149" s="7">
        <f t="shared" si="14"/>
        <v>1080</v>
      </c>
      <c r="P149" s="9"/>
    </row>
    <row r="150" s="2" customFormat="1" ht="23.25" customHeight="1" spans="1:16">
      <c r="A150" s="7">
        <v>146</v>
      </c>
      <c r="B150" s="8" t="s">
        <v>387</v>
      </c>
      <c r="C150" s="16"/>
      <c r="D150" s="7"/>
      <c r="E150" s="17">
        <v>37.32</v>
      </c>
      <c r="F150" s="7">
        <v>60</v>
      </c>
      <c r="G150" s="8"/>
      <c r="H150" s="7"/>
      <c r="I150" s="13"/>
      <c r="J150" s="7"/>
      <c r="K150" s="7"/>
      <c r="L150" s="7"/>
      <c r="M150" s="7">
        <f t="shared" si="12"/>
        <v>2239.2</v>
      </c>
      <c r="N150" s="7">
        <f t="shared" si="13"/>
        <v>1343.52</v>
      </c>
      <c r="O150" s="7">
        <f t="shared" si="14"/>
        <v>895.68</v>
      </c>
      <c r="P150" s="9"/>
    </row>
    <row r="151" s="2" customFormat="1" ht="23.25" customHeight="1" spans="1:16">
      <c r="A151" s="7">
        <v>147</v>
      </c>
      <c r="B151" s="8" t="s">
        <v>388</v>
      </c>
      <c r="C151" s="16">
        <v>40.58</v>
      </c>
      <c r="D151" s="7">
        <v>20</v>
      </c>
      <c r="E151" s="17"/>
      <c r="F151" s="7"/>
      <c r="G151" s="8"/>
      <c r="H151" s="7"/>
      <c r="I151" s="13"/>
      <c r="J151" s="7"/>
      <c r="K151" s="7"/>
      <c r="L151" s="7"/>
      <c r="M151" s="7">
        <f t="shared" si="12"/>
        <v>811.6</v>
      </c>
      <c r="N151" s="7">
        <f t="shared" si="13"/>
        <v>486.96</v>
      </c>
      <c r="O151" s="7">
        <f t="shared" si="14"/>
        <v>324.64</v>
      </c>
      <c r="P151" s="9"/>
    </row>
    <row r="152" s="2" customFormat="1" ht="23.25" customHeight="1" spans="1:16">
      <c r="A152" s="7"/>
      <c r="B152" s="8" t="s">
        <v>11</v>
      </c>
      <c r="C152" s="8">
        <f>SUM(C5:C151)</f>
        <v>2265.46</v>
      </c>
      <c r="D152" s="8"/>
      <c r="E152" s="8">
        <f>SUM(E5:E151)</f>
        <v>193.62</v>
      </c>
      <c r="F152" s="8"/>
      <c r="G152" s="8">
        <f>SUM(G5:G151)</f>
        <v>18853</v>
      </c>
      <c r="H152" s="8"/>
      <c r="I152" s="8">
        <f>SUM(I5:I151)</f>
        <v>1592.16</v>
      </c>
      <c r="J152" s="8"/>
      <c r="K152" s="8"/>
      <c r="L152" s="8"/>
      <c r="M152" s="8">
        <f>SUM(M5:M151)</f>
        <v>170128.825</v>
      </c>
      <c r="N152" s="8">
        <f>SUM(N5:N151)</f>
        <v>102077.295</v>
      </c>
      <c r="O152" s="8">
        <f>SUM(O5:O151)</f>
        <v>68051.53</v>
      </c>
      <c r="P152" s="9"/>
    </row>
  </sheetData>
  <mergeCells count="14">
    <mergeCell ref="A1:P1"/>
    <mergeCell ref="C2:L2"/>
    <mergeCell ref="M2:O2"/>
    <mergeCell ref="C3:D3"/>
    <mergeCell ref="E3:F3"/>
    <mergeCell ref="G3:H3"/>
    <mergeCell ref="I3:J3"/>
    <mergeCell ref="K3:L3"/>
    <mergeCell ref="A2:A4"/>
    <mergeCell ref="B2:B4"/>
    <mergeCell ref="M3:M4"/>
    <mergeCell ref="N3:N4"/>
    <mergeCell ref="O3:O4"/>
    <mergeCell ref="P2:P4"/>
  </mergeCells>
  <pageMargins left="0.47" right="0.29" top="0.669291338582677" bottom="0.511811023622047" header="0.31496062992126" footer="0.236220472440945"/>
  <pageSetup paperSize="9" orientation="landscape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13:V28"/>
  <sheetViews>
    <sheetView topLeftCell="A13" workbookViewId="0">
      <selection activeCell="O35" sqref="O35"/>
    </sheetView>
  </sheetViews>
  <sheetFormatPr defaultColWidth="9" defaultRowHeight="13.5"/>
  <cols>
    <col min="4" max="4" width="12.75" customWidth="1"/>
    <col min="5" max="5" width="13" customWidth="1"/>
    <col min="6" max="6" width="12" customWidth="1"/>
    <col min="14" max="15" width="11.775"/>
    <col min="16" max="16" width="10.6666666666667"/>
  </cols>
  <sheetData>
    <row r="13" spans="4:9">
      <c r="I13" t="s">
        <v>389</v>
      </c>
    </row>
    <row r="14" spans="4:9">
      <c r="D14">
        <v>13512</v>
      </c>
      <c r="E14">
        <v>8107.2</v>
      </c>
      <c r="F14">
        <v>5404.8</v>
      </c>
      <c r="I14">
        <v>3704</v>
      </c>
    </row>
    <row r="15" spans="4:9">
      <c r="D15">
        <v>17924</v>
      </c>
      <c r="E15">
        <v>10754.4</v>
      </c>
      <c r="F15">
        <v>7169.6</v>
      </c>
      <c r="I15">
        <v>3998</v>
      </c>
    </row>
    <row r="16" spans="4:9">
      <c r="D16">
        <v>12015</v>
      </c>
      <c r="E16">
        <v>7209</v>
      </c>
      <c r="F16">
        <v>4806</v>
      </c>
      <c r="I16">
        <v>2403</v>
      </c>
    </row>
    <row r="18" spans="4:22">
      <c r="D18">
        <v>15330</v>
      </c>
      <c r="E18">
        <v>9198</v>
      </c>
      <c r="F18">
        <v>6132</v>
      </c>
      <c r="I18">
        <v>4290</v>
      </c>
    </row>
    <row r="19" spans="4:22">
      <c r="D19">
        <v>5655</v>
      </c>
      <c r="E19">
        <v>3393</v>
      </c>
      <c r="F19">
        <v>2262</v>
      </c>
      <c r="I19">
        <v>1131</v>
      </c>
    </row>
    <row r="20" spans="4:22">
      <c r="D20">
        <v>10620</v>
      </c>
      <c r="E20">
        <v>6372</v>
      </c>
      <c r="F20">
        <v>4248</v>
      </c>
      <c r="I20">
        <v>3280</v>
      </c>
    </row>
    <row r="23" spans="4:22">
      <c r="D23">
        <f>SUM(D14:D22)</f>
        <v>75056</v>
      </c>
      <c r="E23">
        <f>SUM(E14:E22)</f>
        <v>45033.6</v>
      </c>
      <c r="F23">
        <f>SUM(F14:F22)</f>
        <v>30022.4</v>
      </c>
      <c r="I23">
        <f>SUM(I14:I22)</f>
        <v>18806</v>
      </c>
    </row>
    <row r="28" spans="4:22">
      <c r="D28">
        <f>均口村!C26+官常村!C30+岭腰村!C21+焦坑村!C38+隆下村!C21+修竹村!C152</f>
        <v>3421.16</v>
      </c>
      <c r="E28">
        <f>均口村!D26+官常村!D30+岭腰村!D21+焦坑村!D38+隆下村!D21+修竹村!D152</f>
        <v>0</v>
      </c>
      <c r="F28">
        <f>均口村!E26+官常村!E30+岭腰村!E21+焦坑村!E38+隆下村!E21+修竹村!E152</f>
        <v>193.62</v>
      </c>
      <c r="G28">
        <f>均口村!F26+官常村!F30+岭腰村!F21+焦坑村!F38+隆下村!F21+修竹村!F152</f>
        <v>0</v>
      </c>
      <c r="H28">
        <f>均口村!G26+官常村!G30+岭腰村!G21+焦坑村!G38+隆下村!G21+修竹村!G152</f>
        <v>29790</v>
      </c>
      <c r="I28">
        <f>均口村!H26+官常村!H30+岭腰村!H21+焦坑村!H38+隆下村!H21+修竹村!H152</f>
        <v>0</v>
      </c>
      <c r="J28">
        <f>均口村!I26+官常村!I30+岭腰村!I21+焦坑村!I38+隆下村!I21+修竹村!I152</f>
        <v>2517.16</v>
      </c>
      <c r="K28">
        <f>均口村!J26+官常村!J30+岭腰村!J21+焦坑村!J38+隆下村!J21+修竹村!J152</f>
        <v>0</v>
      </c>
      <c r="L28">
        <f>均口村!K26+官常村!K30+岭腰村!K21+焦坑村!K38+隆下村!K21+修竹村!K152</f>
        <v>0</v>
      </c>
      <c r="M28">
        <f>均口村!L26+官常村!L30+岭腰村!L21+焦坑村!L38+隆下村!L21+修竹村!L152</f>
        <v>0</v>
      </c>
      <c r="N28" s="1">
        <f>均口村!M26+官常村!M30+岭腰村!M21+焦坑村!M38+隆下村!M21+修竹村!M152</f>
        <v>259756.075</v>
      </c>
      <c r="O28" s="1">
        <f>均口村!N26+官常村!N30+岭腰村!N21+焦坑村!N38+隆下村!N21+修竹村!N152</f>
        <v>155853.645</v>
      </c>
      <c r="P28" s="1">
        <f>均口村!O26+官常村!O30+岭腰村!O21+焦坑村!O38+隆下村!O21+修竹村!O152</f>
        <v>103902.43</v>
      </c>
      <c r="Q28">
        <f>均口村!P26+官常村!P30+岭腰村!P21+焦坑村!P38+隆下村!P21+修竹村!P152</f>
        <v>0</v>
      </c>
      <c r="R28">
        <f>均口村!Q26+官常村!Q30+岭腰村!Q21+焦坑村!Q38+隆下村!Q21+修竹村!Q152</f>
        <v>0</v>
      </c>
      <c r="S28">
        <f>均口村!R26+官常村!R30+岭腰村!R21+焦坑村!R38+隆下村!R21+修竹村!R152</f>
        <v>0</v>
      </c>
      <c r="T28">
        <f>均口村!S26+官常村!S30+岭腰村!S21+焦坑村!S38+隆下村!S21+修竹村!S152</f>
        <v>0</v>
      </c>
      <c r="U28">
        <f>均口村!T26+官常村!T30+岭腰村!T21+焦坑村!T38+隆下村!T21+修竹村!T152</f>
        <v>0</v>
      </c>
      <c r="V28">
        <f>均口村!U26+官常村!U30+岭腰村!U21+焦坑村!U38+隆下村!U21+修竹村!U152</f>
        <v>0</v>
      </c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均口村</vt:lpstr>
      <vt:lpstr>官常村</vt:lpstr>
      <vt:lpstr>岭腰村</vt:lpstr>
      <vt:lpstr>焦坑村</vt:lpstr>
      <vt:lpstr>隆下村</vt:lpstr>
      <vt:lpstr>修竹村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谢良群</cp:lastModifiedBy>
  <dcterms:created xsi:type="dcterms:W3CDTF">2022-12-06T02:13:00Z</dcterms:created>
  <cp:lastPrinted>2025-12-18T10:51:00Z</cp:lastPrinted>
  <dcterms:modified xsi:type="dcterms:W3CDTF">2026-06-24T02:04:03Z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4881C76C134447EA83BB5B8ABA8AD6C0_13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