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农户" sheetId="1" r:id="rId1"/>
    <sheet name="服务主体" sheetId="2" r:id="rId2"/>
    <sheet name="Sheet3" sheetId="3" r:id="rId3"/>
  </sheets>
  <definedNames>
    <definedName name="_xlnm._FilterDatabase" localSheetId="0" hidden="1">农户!$C$5:$N$44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<sst xmlns="http://schemas.openxmlformats.org/spreadsheetml/2006/main" count="123" uniqueCount="112">
  <si>
    <t>2025年建宁县农业生产社会化服务项目补助资金分配表</t>
  </si>
  <si>
    <t>服务主体：                               服务地点所在村：                                     单位：亩、元</t>
  </si>
  <si>
    <t xml:space="preserve"> 建宁县黄坊乡华绿农业服务专业合作社</t>
  </si>
  <si>
    <t>序号</t>
  </si>
  <si>
    <t>服务对象</t>
  </si>
  <si>
    <t>补助环节</t>
  </si>
  <si>
    <t>金额</t>
  </si>
  <si>
    <t>耕</t>
  </si>
  <si>
    <t>种</t>
  </si>
  <si>
    <t>防</t>
  </si>
  <si>
    <t>收</t>
  </si>
  <si>
    <t>烘</t>
  </si>
  <si>
    <t>全程</t>
  </si>
  <si>
    <t>合计</t>
  </si>
  <si>
    <t>农户</t>
  </si>
  <si>
    <t>服务主体</t>
  </si>
  <si>
    <t>面积</t>
  </si>
  <si>
    <t>标准</t>
  </si>
  <si>
    <t>葛广胜</t>
  </si>
  <si>
    <t>张顺荣</t>
  </si>
  <si>
    <t>张顺坤</t>
  </si>
  <si>
    <t>张世先</t>
  </si>
  <si>
    <t>徐建华</t>
  </si>
  <si>
    <t>沈建超</t>
  </si>
  <si>
    <t>王东</t>
  </si>
  <si>
    <t>王万里</t>
  </si>
  <si>
    <t>周仕武</t>
  </si>
  <si>
    <t>谢光进</t>
  </si>
  <si>
    <t>谢光发</t>
  </si>
  <si>
    <t>谢义文</t>
  </si>
  <si>
    <t>谢大根</t>
  </si>
  <si>
    <t>廖光明</t>
  </si>
  <si>
    <t>冯禄生</t>
  </si>
  <si>
    <t>朱福才</t>
  </si>
  <si>
    <t>李德平</t>
  </si>
  <si>
    <t>枫元村</t>
  </si>
  <si>
    <t>龚金爱</t>
  </si>
  <si>
    <t>李荣贵</t>
  </si>
  <si>
    <t>李荣前</t>
  </si>
  <si>
    <t>刘思明</t>
  </si>
  <si>
    <t>丁德泉</t>
  </si>
  <si>
    <t>李德铭</t>
  </si>
  <si>
    <t>李荣明</t>
  </si>
  <si>
    <t>陈国富</t>
  </si>
  <si>
    <t>刘新泉</t>
  </si>
  <si>
    <t>丁祥英</t>
  </si>
  <si>
    <t>龚安仔</t>
  </si>
  <si>
    <t>龚目友</t>
  </si>
  <si>
    <t>邱富海</t>
  </si>
  <si>
    <t>张建良</t>
  </si>
  <si>
    <t>毛坊村</t>
  </si>
  <si>
    <t>邱模贵</t>
  </si>
  <si>
    <t>邱模汉</t>
  </si>
  <si>
    <t>陈红梅</t>
  </si>
  <si>
    <t>邱模献</t>
  </si>
  <si>
    <t>邱灿亮</t>
  </si>
  <si>
    <t>邱灿锋</t>
  </si>
  <si>
    <t>吕勇良</t>
  </si>
  <si>
    <t>占文凯</t>
  </si>
  <si>
    <t>邱模强</t>
  </si>
  <si>
    <t>徐建龙</t>
  </si>
  <si>
    <t>上黎村</t>
  </si>
  <si>
    <t>张彩建</t>
  </si>
  <si>
    <t>骆胜根</t>
  </si>
  <si>
    <t>谢财云</t>
  </si>
  <si>
    <t>朱仁刚</t>
  </si>
  <si>
    <t>邱江旺</t>
  </si>
  <si>
    <t>宁建贵</t>
  </si>
  <si>
    <t>李祖辉</t>
  </si>
  <si>
    <t>刘贵华</t>
  </si>
  <si>
    <t>金海明</t>
  </si>
  <si>
    <t>严美东</t>
  </si>
  <si>
    <t>阮小女</t>
  </si>
  <si>
    <t>鄢葵福</t>
  </si>
  <si>
    <t>何国福</t>
  </si>
  <si>
    <t>何绍龙</t>
  </si>
  <si>
    <t>何国光</t>
  </si>
  <si>
    <t>董传贵</t>
  </si>
  <si>
    <t>刘国武</t>
  </si>
  <si>
    <t>董明光</t>
  </si>
  <si>
    <t>夏顺风</t>
  </si>
  <si>
    <t>何绍敏</t>
  </si>
  <si>
    <t>溪枫村</t>
  </si>
  <si>
    <t>聂遐基</t>
  </si>
  <si>
    <t>张珠</t>
  </si>
  <si>
    <t>丁新昌</t>
  </si>
  <si>
    <t>李容莲</t>
  </si>
  <si>
    <t>张福移</t>
  </si>
  <si>
    <t>陈锦莲</t>
  </si>
  <si>
    <t>聂清华</t>
  </si>
  <si>
    <t>邓春华</t>
  </si>
  <si>
    <t>杨华英</t>
  </si>
  <si>
    <t>黄小莲</t>
  </si>
  <si>
    <t>杨爱仔</t>
  </si>
  <si>
    <t>孔华香</t>
  </si>
  <si>
    <t>吴长龙</t>
  </si>
  <si>
    <t>杨家胜</t>
  </si>
  <si>
    <t>吴凤玉</t>
  </si>
  <si>
    <t>刘宝凌</t>
  </si>
  <si>
    <t>杨华莲</t>
  </si>
  <si>
    <t>陈家俊</t>
  </si>
  <si>
    <t>邓兴凤</t>
  </si>
  <si>
    <t>张美仂</t>
  </si>
  <si>
    <t>金指端</t>
  </si>
  <si>
    <t>杨顺华</t>
  </si>
  <si>
    <t>欧海兰</t>
  </si>
  <si>
    <t>杨清清</t>
  </si>
  <si>
    <t>邓福忠</t>
  </si>
  <si>
    <t>何泽爱</t>
  </si>
  <si>
    <t>揭淑英</t>
  </si>
  <si>
    <t>揭华玲</t>
  </si>
  <si>
    <t>黄坊村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</si>
</sst>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6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45:D101" headerRowCount="0" totalsRowShown="0">
  <tableColumns count="4">
    <tableColumn id="1" name="列1" dataDxfId="0"/>
    <tableColumn id="2" name="列2" dataDxfId="1"/>
    <tableColumn id="3" name="列3" dataDxfId="2"/>
    <tableColumn id="4" name="列4" dataDxfId="3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1"/>
  <sheetViews>
    <sheetView tabSelected="1" zoomScaleSheetLayoutView="60" workbookViewId="0">
      <pane ySplit="5" topLeftCell="A6" activePane="bottomLeft" state="frozen"/>
      <selection/>
      <selection pane="bottomLeft" activeCell="T9" sqref="T9"/>
    </sheetView>
  </sheetViews>
  <sheetFormatPr defaultColWidth="9" defaultRowHeight="14.25"/>
  <cols>
    <col min="1" max="1" width="3.75" customWidth="1"/>
    <col min="2" max="2" width="7.875" customWidth="1"/>
    <col min="3" max="14" width="5.625" customWidth="1"/>
    <col min="15" max="15" width="7.125" customWidth="1"/>
    <col min="16" max="16" width="8.75" customWidth="1"/>
    <col min="17" max="17" width="7" customWidth="1"/>
  </cols>
  <sheetData>
    <row r="1" ht="35.2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0" customHeight="1" spans="1:17">
      <c r="A2" s="4" t="s">
        <v>1</v>
      </c>
      <c r="B2" s="4"/>
      <c r="C2" s="5" t="s">
        <v>2</v>
      </c>
      <c r="D2" s="6"/>
      <c r="E2" s="6"/>
      <c r="F2" s="6"/>
      <c r="H2" s="4"/>
      <c r="I2" s="4"/>
      <c r="K2" s="4"/>
      <c r="L2" s="4"/>
      <c r="M2" s="4"/>
      <c r="N2" s="4"/>
      <c r="O2" s="4"/>
      <c r="P2" s="4"/>
      <c r="Q2" s="4"/>
    </row>
    <row r="3" s="1" customFormat="1" spans="1:17">
      <c r="A3" s="7" t="s">
        <v>3</v>
      </c>
      <c r="B3" s="7" t="s">
        <v>4</v>
      </c>
      <c r="C3" s="8" t="s">
        <v>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 t="s">
        <v>6</v>
      </c>
      <c r="P3" s="8"/>
      <c r="Q3" s="8"/>
    </row>
    <row r="4" s="1" customFormat="1" spans="1:17">
      <c r="A4" s="9"/>
      <c r="B4" s="9"/>
      <c r="C4" s="8" t="s">
        <v>7</v>
      </c>
      <c r="D4" s="8"/>
      <c r="E4" s="8" t="s">
        <v>8</v>
      </c>
      <c r="F4" s="8"/>
      <c r="G4" s="8" t="s">
        <v>9</v>
      </c>
      <c r="H4" s="8"/>
      <c r="I4" s="8" t="s">
        <v>10</v>
      </c>
      <c r="J4" s="8"/>
      <c r="K4" s="10" t="s">
        <v>11</v>
      </c>
      <c r="L4" s="11"/>
      <c r="M4" s="8" t="s">
        <v>12</v>
      </c>
      <c r="N4" s="8"/>
      <c r="O4" s="8" t="s">
        <v>13</v>
      </c>
      <c r="P4" s="12" t="s">
        <v>14</v>
      </c>
      <c r="Q4" s="7" t="s">
        <v>15</v>
      </c>
    </row>
    <row r="5" s="1" customFormat="1" spans="1:17">
      <c r="A5" s="13"/>
      <c r="B5" s="13"/>
      <c r="C5" s="14" t="s">
        <v>16</v>
      </c>
      <c r="D5" s="14" t="s">
        <v>17</v>
      </c>
      <c r="E5" s="14" t="s">
        <v>16</v>
      </c>
      <c r="F5" s="14" t="s">
        <v>17</v>
      </c>
      <c r="G5" s="14" t="s">
        <v>16</v>
      </c>
      <c r="H5" s="14" t="s">
        <v>17</v>
      </c>
      <c r="I5" s="14" t="s">
        <v>16</v>
      </c>
      <c r="J5" s="14" t="s">
        <v>17</v>
      </c>
      <c r="K5" s="14" t="s">
        <v>16</v>
      </c>
      <c r="L5" s="14" t="s">
        <v>17</v>
      </c>
      <c r="M5" s="14" t="s">
        <v>16</v>
      </c>
      <c r="N5" s="14" t="s">
        <v>17</v>
      </c>
      <c r="O5" s="8"/>
      <c r="P5" s="15"/>
      <c r="Q5" s="13"/>
    </row>
    <row r="6" s="1" customFormat="1" ht="16" customHeight="1" spans="1:17">
      <c r="A6" s="8">
        <v>1</v>
      </c>
      <c r="B6" s="16" t="s">
        <v>18</v>
      </c>
      <c r="C6" s="17"/>
      <c r="D6" s="17"/>
      <c r="E6" s="16">
        <v>18</v>
      </c>
      <c r="F6" s="8">
        <v>60</v>
      </c>
      <c r="G6" s="17"/>
      <c r="H6" s="17"/>
      <c r="I6" s="16"/>
      <c r="J6" s="8"/>
      <c r="K6" s="8"/>
      <c r="L6" s="8"/>
      <c r="M6" s="8"/>
      <c r="N6" s="8"/>
      <c r="O6" s="8">
        <f t="shared" ref="O6:O22" si="0">E6*F6</f>
        <v>1080</v>
      </c>
      <c r="P6" s="8">
        <f t="shared" ref="P6:P22" si="1">O6*0.6</f>
        <v>648</v>
      </c>
      <c r="Q6" s="8">
        <f t="shared" ref="Q6:Q22" si="2">O6-P6</f>
        <v>432</v>
      </c>
    </row>
    <row r="7" s="1" customFormat="1" ht="16" customHeight="1" spans="1:17">
      <c r="A7" s="8">
        <v>2</v>
      </c>
      <c r="B7" s="16" t="s">
        <v>19</v>
      </c>
      <c r="C7" s="17"/>
      <c r="D7" s="17"/>
      <c r="E7" s="16">
        <v>12</v>
      </c>
      <c r="F7" s="8">
        <v>60</v>
      </c>
      <c r="G7" s="17"/>
      <c r="H7" s="17"/>
      <c r="I7" s="16"/>
      <c r="J7" s="8"/>
      <c r="K7" s="8"/>
      <c r="L7" s="8"/>
      <c r="M7" s="8"/>
      <c r="N7" s="8"/>
      <c r="O7" s="8">
        <f t="shared" si="0"/>
        <v>720</v>
      </c>
      <c r="P7" s="8">
        <f t="shared" si="1"/>
        <v>432</v>
      </c>
      <c r="Q7" s="8">
        <f t="shared" si="2"/>
        <v>288</v>
      </c>
    </row>
    <row r="8" s="1" customFormat="1" ht="16" customHeight="1" spans="1:17">
      <c r="A8" s="8">
        <v>3</v>
      </c>
      <c r="B8" s="16" t="s">
        <v>20</v>
      </c>
      <c r="C8" s="17"/>
      <c r="D8" s="17"/>
      <c r="E8" s="16">
        <v>26</v>
      </c>
      <c r="F8" s="8">
        <v>60</v>
      </c>
      <c r="G8" s="17"/>
      <c r="H8" s="17"/>
      <c r="I8" s="16"/>
      <c r="J8" s="8"/>
      <c r="K8" s="8"/>
      <c r="L8" s="8"/>
      <c r="M8" s="8"/>
      <c r="N8" s="8"/>
      <c r="O8" s="8">
        <f t="shared" si="0"/>
        <v>1560</v>
      </c>
      <c r="P8" s="8">
        <f t="shared" si="1"/>
        <v>936</v>
      </c>
      <c r="Q8" s="8">
        <f t="shared" si="2"/>
        <v>624</v>
      </c>
    </row>
    <row r="9" s="1" customFormat="1" ht="16" customHeight="1" spans="1:17">
      <c r="A9" s="8">
        <v>4</v>
      </c>
      <c r="B9" s="16" t="s">
        <v>21</v>
      </c>
      <c r="C9" s="17"/>
      <c r="D9" s="17"/>
      <c r="E9" s="16">
        <v>20</v>
      </c>
      <c r="F9" s="8">
        <v>60</v>
      </c>
      <c r="G9" s="17"/>
      <c r="H9" s="17"/>
      <c r="I9" s="16"/>
      <c r="J9" s="8"/>
      <c r="K9" s="8"/>
      <c r="L9" s="8"/>
      <c r="M9" s="8"/>
      <c r="N9" s="8"/>
      <c r="O9" s="8">
        <f t="shared" si="0"/>
        <v>1200</v>
      </c>
      <c r="P9" s="8">
        <f t="shared" si="1"/>
        <v>720</v>
      </c>
      <c r="Q9" s="8">
        <f t="shared" si="2"/>
        <v>480</v>
      </c>
    </row>
    <row r="10" s="1" customFormat="1" ht="16" customHeight="1" spans="1:17">
      <c r="A10" s="8">
        <v>5</v>
      </c>
      <c r="B10" s="16" t="s">
        <v>22</v>
      </c>
      <c r="C10" s="17"/>
      <c r="D10" s="17"/>
      <c r="E10" s="16">
        <v>15</v>
      </c>
      <c r="F10" s="8">
        <v>60</v>
      </c>
      <c r="G10" s="17"/>
      <c r="H10" s="17"/>
      <c r="I10" s="16"/>
      <c r="J10" s="8"/>
      <c r="K10" s="8"/>
      <c r="L10" s="8"/>
      <c r="M10" s="8"/>
      <c r="N10" s="8"/>
      <c r="O10" s="8">
        <f t="shared" si="0"/>
        <v>900</v>
      </c>
      <c r="P10" s="8">
        <f t="shared" si="1"/>
        <v>540</v>
      </c>
      <c r="Q10" s="8">
        <f t="shared" si="2"/>
        <v>360</v>
      </c>
    </row>
    <row r="11" s="1" customFormat="1" ht="16" customHeight="1" spans="1:17">
      <c r="A11" s="8">
        <v>6</v>
      </c>
      <c r="B11" s="16" t="s">
        <v>23</v>
      </c>
      <c r="C11" s="8"/>
      <c r="D11" s="8"/>
      <c r="E11" s="16">
        <v>20</v>
      </c>
      <c r="F11" s="8">
        <v>60</v>
      </c>
      <c r="G11" s="8"/>
      <c r="H11" s="8"/>
      <c r="I11" s="16"/>
      <c r="J11" s="8"/>
      <c r="K11" s="8"/>
      <c r="L11" s="8"/>
      <c r="M11" s="8"/>
      <c r="N11" s="8"/>
      <c r="O11" s="8">
        <f t="shared" si="0"/>
        <v>1200</v>
      </c>
      <c r="P11" s="8">
        <f t="shared" si="1"/>
        <v>720</v>
      </c>
      <c r="Q11" s="8">
        <f t="shared" si="2"/>
        <v>480</v>
      </c>
    </row>
    <row r="12" s="1" customFormat="1" ht="16" customHeight="1" spans="1:17">
      <c r="A12" s="8">
        <v>7</v>
      </c>
      <c r="B12" s="16" t="s">
        <v>24</v>
      </c>
      <c r="C12" s="8"/>
      <c r="D12" s="8"/>
      <c r="E12" s="16">
        <v>17</v>
      </c>
      <c r="F12" s="8">
        <v>60</v>
      </c>
      <c r="G12" s="8"/>
      <c r="H12" s="8"/>
      <c r="I12" s="16"/>
      <c r="J12" s="8"/>
      <c r="K12" s="8"/>
      <c r="L12" s="8"/>
      <c r="M12" s="8"/>
      <c r="N12" s="8"/>
      <c r="O12" s="8">
        <f t="shared" si="0"/>
        <v>1020</v>
      </c>
      <c r="P12" s="8">
        <f t="shared" si="1"/>
        <v>612</v>
      </c>
      <c r="Q12" s="8">
        <f t="shared" si="2"/>
        <v>408</v>
      </c>
    </row>
    <row r="13" s="1" customFormat="1" ht="16" customHeight="1" spans="1:17">
      <c r="A13" s="8">
        <v>8</v>
      </c>
      <c r="B13" s="16" t="s">
        <v>25</v>
      </c>
      <c r="C13" s="8"/>
      <c r="D13" s="8"/>
      <c r="E13" s="16">
        <v>8</v>
      </c>
      <c r="F13" s="8">
        <v>60</v>
      </c>
      <c r="G13" s="8"/>
      <c r="H13" s="8"/>
      <c r="I13" s="16"/>
      <c r="J13" s="8"/>
      <c r="K13" s="8"/>
      <c r="L13" s="8"/>
      <c r="M13" s="8"/>
      <c r="N13" s="8"/>
      <c r="O13" s="8">
        <f t="shared" si="0"/>
        <v>480</v>
      </c>
      <c r="P13" s="8">
        <f t="shared" si="1"/>
        <v>288</v>
      </c>
      <c r="Q13" s="8">
        <f t="shared" si="2"/>
        <v>192</v>
      </c>
    </row>
    <row r="14" s="1" customFormat="1" ht="16" customHeight="1" spans="1:17">
      <c r="A14" s="8">
        <v>9</v>
      </c>
      <c r="B14" s="16" t="s">
        <v>26</v>
      </c>
      <c r="C14" s="8"/>
      <c r="D14" s="8"/>
      <c r="E14" s="16">
        <v>4</v>
      </c>
      <c r="F14" s="8">
        <v>60</v>
      </c>
      <c r="G14" s="8"/>
      <c r="H14" s="8"/>
      <c r="I14" s="8"/>
      <c r="J14" s="8"/>
      <c r="K14" s="8"/>
      <c r="L14" s="8"/>
      <c r="M14" s="8"/>
      <c r="N14" s="8"/>
      <c r="O14" s="8">
        <f t="shared" si="0"/>
        <v>240</v>
      </c>
      <c r="P14" s="8">
        <f t="shared" si="1"/>
        <v>144</v>
      </c>
      <c r="Q14" s="8">
        <f t="shared" si="2"/>
        <v>96</v>
      </c>
    </row>
    <row r="15" s="1" customFormat="1" ht="16" customHeight="1" spans="1:17">
      <c r="A15" s="8">
        <v>10</v>
      </c>
      <c r="B15" s="16" t="s">
        <v>27</v>
      </c>
      <c r="C15" s="8"/>
      <c r="D15" s="8"/>
      <c r="E15" s="16">
        <v>40</v>
      </c>
      <c r="F15" s="8">
        <v>60</v>
      </c>
      <c r="G15" s="8"/>
      <c r="H15" s="8"/>
      <c r="I15" s="8"/>
      <c r="J15" s="8"/>
      <c r="K15" s="8"/>
      <c r="L15" s="8"/>
      <c r="M15" s="8"/>
      <c r="N15" s="8"/>
      <c r="O15" s="8">
        <f t="shared" si="0"/>
        <v>2400</v>
      </c>
      <c r="P15" s="8">
        <f t="shared" si="1"/>
        <v>1440</v>
      </c>
      <c r="Q15" s="8">
        <f t="shared" si="2"/>
        <v>960</v>
      </c>
    </row>
    <row r="16" s="1" customFormat="1" ht="16" customHeight="1" spans="1:17">
      <c r="A16" s="8">
        <v>11</v>
      </c>
      <c r="B16" s="16" t="s">
        <v>28</v>
      </c>
      <c r="C16" s="8"/>
      <c r="D16" s="8"/>
      <c r="E16" s="16">
        <v>13</v>
      </c>
      <c r="F16" s="8">
        <v>60</v>
      </c>
      <c r="G16" s="8"/>
      <c r="H16" s="8"/>
      <c r="I16" s="16"/>
      <c r="J16" s="8"/>
      <c r="K16" s="8"/>
      <c r="L16" s="8"/>
      <c r="M16" s="8"/>
      <c r="N16" s="8"/>
      <c r="O16" s="8">
        <f t="shared" si="0"/>
        <v>780</v>
      </c>
      <c r="P16" s="8">
        <f t="shared" si="1"/>
        <v>468</v>
      </c>
      <c r="Q16" s="8">
        <f t="shared" si="2"/>
        <v>312</v>
      </c>
    </row>
    <row r="17" s="1" customFormat="1" ht="16" customHeight="1" spans="1:17">
      <c r="A17" s="8">
        <v>12</v>
      </c>
      <c r="B17" s="16" t="s">
        <v>29</v>
      </c>
      <c r="C17" s="8"/>
      <c r="D17" s="8"/>
      <c r="E17" s="16">
        <v>10</v>
      </c>
      <c r="F17" s="8">
        <v>60</v>
      </c>
      <c r="G17" s="8"/>
      <c r="H17" s="8"/>
      <c r="I17" s="16"/>
      <c r="J17" s="8"/>
      <c r="K17" s="8"/>
      <c r="L17" s="8"/>
      <c r="M17" s="8"/>
      <c r="N17" s="8"/>
      <c r="O17" s="8">
        <f t="shared" si="0"/>
        <v>600</v>
      </c>
      <c r="P17" s="8">
        <f t="shared" si="1"/>
        <v>360</v>
      </c>
      <c r="Q17" s="8">
        <f t="shared" si="2"/>
        <v>240</v>
      </c>
    </row>
    <row r="18" s="1" customFormat="1" ht="16" customHeight="1" spans="1:17">
      <c r="A18" s="8">
        <v>13</v>
      </c>
      <c r="B18" s="16" t="s">
        <v>30</v>
      </c>
      <c r="C18" s="8"/>
      <c r="D18" s="8"/>
      <c r="E18" s="16">
        <v>20</v>
      </c>
      <c r="F18" s="8">
        <v>60</v>
      </c>
      <c r="G18" s="8"/>
      <c r="H18" s="8"/>
      <c r="I18" s="16"/>
      <c r="J18" s="8"/>
      <c r="K18" s="8"/>
      <c r="L18" s="8"/>
      <c r="M18" s="8"/>
      <c r="N18" s="8"/>
      <c r="O18" s="8">
        <f t="shared" si="0"/>
        <v>1200</v>
      </c>
      <c r="P18" s="8">
        <f t="shared" si="1"/>
        <v>720</v>
      </c>
      <c r="Q18" s="8">
        <f t="shared" si="2"/>
        <v>480</v>
      </c>
    </row>
    <row r="19" s="1" customFormat="1" ht="16" customHeight="1" spans="1:17">
      <c r="A19" s="8">
        <v>14</v>
      </c>
      <c r="B19" s="16" t="s">
        <v>31</v>
      </c>
      <c r="C19" s="8"/>
      <c r="D19" s="8"/>
      <c r="E19" s="16">
        <v>10</v>
      </c>
      <c r="F19" s="8">
        <v>60</v>
      </c>
      <c r="G19" s="8"/>
      <c r="H19" s="8"/>
      <c r="I19" s="16"/>
      <c r="J19" s="8"/>
      <c r="K19" s="8"/>
      <c r="L19" s="8"/>
      <c r="M19" s="8"/>
      <c r="N19" s="8"/>
      <c r="O19" s="8">
        <f t="shared" si="0"/>
        <v>600</v>
      </c>
      <c r="P19" s="8">
        <f t="shared" si="1"/>
        <v>360</v>
      </c>
      <c r="Q19" s="8">
        <f t="shared" si="2"/>
        <v>240</v>
      </c>
    </row>
    <row r="20" s="1" customFormat="1" ht="16" customHeight="1" spans="1:17">
      <c r="A20" s="8">
        <v>15</v>
      </c>
      <c r="B20" s="16" t="s">
        <v>32</v>
      </c>
      <c r="C20" s="8"/>
      <c r="D20" s="8"/>
      <c r="E20" s="16">
        <v>4</v>
      </c>
      <c r="F20" s="8">
        <v>60</v>
      </c>
      <c r="G20" s="8"/>
      <c r="H20" s="8"/>
      <c r="I20" s="16"/>
      <c r="J20" s="8"/>
      <c r="K20" s="8"/>
      <c r="L20" s="8"/>
      <c r="M20" s="8"/>
      <c r="N20" s="8"/>
      <c r="O20" s="8">
        <f t="shared" si="0"/>
        <v>240</v>
      </c>
      <c r="P20" s="8">
        <f t="shared" si="1"/>
        <v>144</v>
      </c>
      <c r="Q20" s="8">
        <f t="shared" si="2"/>
        <v>96</v>
      </c>
    </row>
    <row r="21" s="1" customFormat="1" ht="16" customHeight="1" spans="1:17">
      <c r="A21" s="8">
        <v>16</v>
      </c>
      <c r="B21" s="16" t="s">
        <v>33</v>
      </c>
      <c r="C21" s="8"/>
      <c r="D21" s="8"/>
      <c r="E21" s="16">
        <v>37.5</v>
      </c>
      <c r="F21" s="8">
        <v>60</v>
      </c>
      <c r="G21" s="8"/>
      <c r="H21" s="8"/>
      <c r="I21" s="16"/>
      <c r="J21" s="8"/>
      <c r="K21" s="8"/>
      <c r="L21" s="8"/>
      <c r="M21" s="8"/>
      <c r="N21" s="8"/>
      <c r="O21" s="8">
        <f t="shared" si="0"/>
        <v>2250</v>
      </c>
      <c r="P21" s="8">
        <f t="shared" si="1"/>
        <v>1350</v>
      </c>
      <c r="Q21" s="8">
        <f t="shared" si="2"/>
        <v>900</v>
      </c>
    </row>
    <row r="22" s="1" customFormat="1" ht="16" customHeight="1" spans="1:17">
      <c r="A22" s="8">
        <v>17</v>
      </c>
      <c r="B22" s="16" t="s">
        <v>34</v>
      </c>
      <c r="C22" s="8"/>
      <c r="D22" s="8"/>
      <c r="E22" s="16">
        <v>2</v>
      </c>
      <c r="F22" s="8">
        <v>60</v>
      </c>
      <c r="G22" s="8"/>
      <c r="H22" s="8"/>
      <c r="I22" s="16"/>
      <c r="J22" s="8"/>
      <c r="K22" s="8"/>
      <c r="L22" s="8"/>
      <c r="M22" s="8"/>
      <c r="N22" s="8"/>
      <c r="O22" s="8">
        <f t="shared" si="0"/>
        <v>120</v>
      </c>
      <c r="P22" s="8">
        <f t="shared" si="1"/>
        <v>72</v>
      </c>
      <c r="Q22" s="8">
        <f t="shared" si="2"/>
        <v>48</v>
      </c>
    </row>
    <row r="23" s="1" customFormat="1" ht="16" hidden="1" customHeight="1" spans="1:17">
      <c r="A23" s="18"/>
      <c r="B23" s="19" t="s">
        <v>35</v>
      </c>
      <c r="C23" s="18"/>
      <c r="D23" s="18"/>
      <c r="E23" s="18">
        <f>SUM(E6:E22)</f>
        <v>276.5</v>
      </c>
      <c r="F23" s="18"/>
      <c r="G23" s="18"/>
      <c r="H23" s="18"/>
      <c r="I23" s="18"/>
      <c r="J23" s="18"/>
      <c r="K23" s="18"/>
      <c r="L23" s="18"/>
      <c r="M23" s="18"/>
      <c r="N23" s="18"/>
      <c r="O23" s="18">
        <f>SUM(O6:O22)</f>
        <v>16590</v>
      </c>
      <c r="P23" s="18">
        <f>SUM(P6:P22)</f>
        <v>9954</v>
      </c>
      <c r="Q23" s="18">
        <f>SUM(Q6:Q22)</f>
        <v>6636</v>
      </c>
    </row>
    <row r="24" s="1" customFormat="1" ht="16" customHeight="1" spans="1:17">
      <c r="A24" s="8">
        <v>1</v>
      </c>
      <c r="B24" s="20" t="s">
        <v>36</v>
      </c>
      <c r="C24" s="17"/>
      <c r="D24" s="17"/>
      <c r="E24" s="16">
        <v>28</v>
      </c>
      <c r="F24" s="8">
        <v>60</v>
      </c>
      <c r="G24" s="17"/>
      <c r="H24" s="17"/>
      <c r="I24" s="17"/>
      <c r="J24" s="8"/>
      <c r="K24" s="8"/>
      <c r="L24" s="8"/>
      <c r="M24" s="8"/>
      <c r="N24" s="8"/>
      <c r="O24" s="8">
        <f t="shared" ref="O24:O37" si="3">E24*F24</f>
        <v>1680</v>
      </c>
      <c r="P24" s="8">
        <f t="shared" ref="P24:P37" si="4">O24*0.6</f>
        <v>1008</v>
      </c>
      <c r="Q24" s="8">
        <f t="shared" ref="Q24:Q37" si="5">O24-P24</f>
        <v>672</v>
      </c>
    </row>
    <row r="25" s="1" customFormat="1" ht="16" customHeight="1" spans="1:17">
      <c r="A25" s="8">
        <v>2</v>
      </c>
      <c r="B25" s="16" t="s">
        <v>37</v>
      </c>
      <c r="C25" s="17"/>
      <c r="D25" s="17"/>
      <c r="E25" s="16">
        <v>20</v>
      </c>
      <c r="F25" s="8">
        <v>60</v>
      </c>
      <c r="G25" s="17"/>
      <c r="H25" s="17"/>
      <c r="I25" s="8"/>
      <c r="J25" s="8"/>
      <c r="K25" s="8"/>
      <c r="L25" s="8"/>
      <c r="M25" s="8"/>
      <c r="N25" s="8"/>
      <c r="O25" s="8">
        <f t="shared" si="3"/>
        <v>1200</v>
      </c>
      <c r="P25" s="8">
        <f t="shared" si="4"/>
        <v>720</v>
      </c>
      <c r="Q25" s="8">
        <f t="shared" si="5"/>
        <v>480</v>
      </c>
    </row>
    <row r="26" s="1" customFormat="1" ht="16" customHeight="1" spans="1:17">
      <c r="A26" s="8">
        <v>3</v>
      </c>
      <c r="B26" s="16" t="s">
        <v>38</v>
      </c>
      <c r="C26" s="17"/>
      <c r="D26" s="17"/>
      <c r="E26" s="16">
        <v>67</v>
      </c>
      <c r="F26" s="8">
        <v>60</v>
      </c>
      <c r="G26" s="17"/>
      <c r="H26" s="17"/>
      <c r="I26" s="8"/>
      <c r="J26" s="8"/>
      <c r="K26" s="8"/>
      <c r="L26" s="8"/>
      <c r="M26" s="8"/>
      <c r="N26" s="8"/>
      <c r="O26" s="8">
        <f t="shared" si="3"/>
        <v>4020</v>
      </c>
      <c r="P26" s="8">
        <f t="shared" si="4"/>
        <v>2412</v>
      </c>
      <c r="Q26" s="8">
        <f t="shared" si="5"/>
        <v>1608</v>
      </c>
    </row>
    <row r="27" s="1" customFormat="1" ht="16" customHeight="1" spans="1:17">
      <c r="A27" s="8">
        <v>4</v>
      </c>
      <c r="B27" s="16" t="s">
        <v>39</v>
      </c>
      <c r="C27" s="17"/>
      <c r="D27" s="17"/>
      <c r="E27" s="16">
        <v>6</v>
      </c>
      <c r="F27" s="8">
        <v>60</v>
      </c>
      <c r="G27" s="17"/>
      <c r="H27" s="17"/>
      <c r="I27" s="8"/>
      <c r="J27" s="8"/>
      <c r="K27" s="8"/>
      <c r="L27" s="8"/>
      <c r="M27" s="8"/>
      <c r="N27" s="8"/>
      <c r="O27" s="8">
        <f t="shared" si="3"/>
        <v>360</v>
      </c>
      <c r="P27" s="8">
        <f t="shared" si="4"/>
        <v>216</v>
      </c>
      <c r="Q27" s="8">
        <f t="shared" si="5"/>
        <v>144</v>
      </c>
    </row>
    <row r="28" s="1" customFormat="1" ht="16" customHeight="1" spans="1:17">
      <c r="A28" s="8">
        <v>5</v>
      </c>
      <c r="B28" s="16" t="s">
        <v>40</v>
      </c>
      <c r="C28" s="17"/>
      <c r="D28" s="17"/>
      <c r="E28" s="21">
        <v>4</v>
      </c>
      <c r="F28" s="8">
        <v>60</v>
      </c>
      <c r="G28" s="17"/>
      <c r="H28" s="17"/>
      <c r="I28" s="8"/>
      <c r="J28" s="8"/>
      <c r="K28" s="8"/>
      <c r="L28" s="8"/>
      <c r="M28" s="8"/>
      <c r="N28" s="8"/>
      <c r="O28" s="8">
        <f t="shared" si="3"/>
        <v>240</v>
      </c>
      <c r="P28" s="8">
        <f t="shared" si="4"/>
        <v>144</v>
      </c>
      <c r="Q28" s="8">
        <f t="shared" si="5"/>
        <v>96</v>
      </c>
    </row>
    <row r="29" s="1" customFormat="1" ht="16" customHeight="1" spans="1:17">
      <c r="A29" s="8">
        <v>6</v>
      </c>
      <c r="B29" s="16" t="s">
        <v>41</v>
      </c>
      <c r="C29" s="8"/>
      <c r="D29" s="8"/>
      <c r="E29" s="16">
        <v>19.5</v>
      </c>
      <c r="F29" s="8">
        <v>60</v>
      </c>
      <c r="G29" s="8"/>
      <c r="H29" s="8"/>
      <c r="I29" s="8"/>
      <c r="J29" s="8"/>
      <c r="K29" s="8"/>
      <c r="L29" s="8"/>
      <c r="M29" s="8"/>
      <c r="N29" s="8"/>
      <c r="O29" s="8">
        <f t="shared" si="3"/>
        <v>1170</v>
      </c>
      <c r="P29" s="8">
        <f t="shared" si="4"/>
        <v>702</v>
      </c>
      <c r="Q29" s="8">
        <f t="shared" si="5"/>
        <v>468</v>
      </c>
    </row>
    <row r="30" s="1" customFormat="1" ht="16" customHeight="1" spans="1:17">
      <c r="A30" s="8">
        <v>7</v>
      </c>
      <c r="B30" s="16" t="s">
        <v>42</v>
      </c>
      <c r="C30" s="8"/>
      <c r="D30" s="8"/>
      <c r="E30" s="16">
        <v>22.5</v>
      </c>
      <c r="F30" s="8">
        <v>60</v>
      </c>
      <c r="G30" s="8"/>
      <c r="H30" s="8"/>
      <c r="I30" s="8"/>
      <c r="J30" s="8"/>
      <c r="K30" s="8"/>
      <c r="L30" s="8"/>
      <c r="M30" s="8"/>
      <c r="N30" s="8"/>
      <c r="O30" s="8">
        <f t="shared" si="3"/>
        <v>1350</v>
      </c>
      <c r="P30" s="8">
        <f t="shared" si="4"/>
        <v>810</v>
      </c>
      <c r="Q30" s="8">
        <f t="shared" si="5"/>
        <v>540</v>
      </c>
    </row>
    <row r="31" s="1" customFormat="1" ht="16" customHeight="1" spans="1:17">
      <c r="A31" s="8">
        <v>8</v>
      </c>
      <c r="B31" s="16" t="s">
        <v>43</v>
      </c>
      <c r="C31" s="8"/>
      <c r="D31" s="8"/>
      <c r="E31" s="16">
        <v>9</v>
      </c>
      <c r="F31" s="8">
        <v>60</v>
      </c>
      <c r="G31" s="8"/>
      <c r="H31" s="8"/>
      <c r="I31" s="8"/>
      <c r="J31" s="8"/>
      <c r="K31" s="8"/>
      <c r="L31" s="8"/>
      <c r="M31" s="8"/>
      <c r="N31" s="8"/>
      <c r="O31" s="8">
        <f t="shared" si="3"/>
        <v>540</v>
      </c>
      <c r="P31" s="8">
        <f t="shared" si="4"/>
        <v>324</v>
      </c>
      <c r="Q31" s="8">
        <f t="shared" si="5"/>
        <v>216</v>
      </c>
    </row>
    <row r="32" s="1" customFormat="1" ht="16" customHeight="1" spans="1:17">
      <c r="A32" s="8">
        <v>9</v>
      </c>
      <c r="B32" s="16" t="s">
        <v>44</v>
      </c>
      <c r="C32" s="8"/>
      <c r="D32" s="8"/>
      <c r="E32" s="16">
        <v>17.5</v>
      </c>
      <c r="F32" s="8">
        <v>60</v>
      </c>
      <c r="G32" s="8"/>
      <c r="H32" s="8"/>
      <c r="I32" s="8"/>
      <c r="J32" s="8"/>
      <c r="K32" s="8"/>
      <c r="L32" s="8"/>
      <c r="M32" s="8"/>
      <c r="N32" s="8"/>
      <c r="O32" s="8">
        <f t="shared" si="3"/>
        <v>1050</v>
      </c>
      <c r="P32" s="8">
        <f t="shared" si="4"/>
        <v>630</v>
      </c>
      <c r="Q32" s="8">
        <f t="shared" si="5"/>
        <v>420</v>
      </c>
    </row>
    <row r="33" s="1" customFormat="1" ht="16" customHeight="1" spans="1:17">
      <c r="A33" s="8">
        <v>10</v>
      </c>
      <c r="B33" s="16" t="s">
        <v>45</v>
      </c>
      <c r="C33" s="8"/>
      <c r="D33" s="8"/>
      <c r="E33" s="16">
        <v>30</v>
      </c>
      <c r="F33" s="8">
        <v>60</v>
      </c>
      <c r="G33" s="8"/>
      <c r="H33" s="8"/>
      <c r="I33" s="8"/>
      <c r="J33" s="8"/>
      <c r="K33" s="8"/>
      <c r="L33" s="8"/>
      <c r="M33" s="8"/>
      <c r="N33" s="8"/>
      <c r="O33" s="8">
        <f t="shared" si="3"/>
        <v>1800</v>
      </c>
      <c r="P33" s="8">
        <f t="shared" si="4"/>
        <v>1080</v>
      </c>
      <c r="Q33" s="8">
        <f t="shared" si="5"/>
        <v>720</v>
      </c>
    </row>
    <row r="34" s="1" customFormat="1" ht="16" customHeight="1" spans="1:17">
      <c r="A34" s="8">
        <v>11</v>
      </c>
      <c r="B34" s="16" t="s">
        <v>46</v>
      </c>
      <c r="C34" s="8"/>
      <c r="D34" s="8"/>
      <c r="E34" s="21">
        <v>25</v>
      </c>
      <c r="F34" s="8">
        <v>60</v>
      </c>
      <c r="G34" s="8"/>
      <c r="H34" s="8"/>
      <c r="I34" s="8"/>
      <c r="J34" s="8"/>
      <c r="K34" s="8"/>
      <c r="L34" s="8"/>
      <c r="M34" s="8"/>
      <c r="N34" s="8"/>
      <c r="O34" s="8">
        <f t="shared" si="3"/>
        <v>1500</v>
      </c>
      <c r="P34" s="8">
        <f t="shared" si="4"/>
        <v>900</v>
      </c>
      <c r="Q34" s="8">
        <f t="shared" si="5"/>
        <v>600</v>
      </c>
    </row>
    <row r="35" s="1" customFormat="1" ht="16" customHeight="1" spans="1:17">
      <c r="A35" s="8">
        <v>12</v>
      </c>
      <c r="B35" s="16" t="s">
        <v>47</v>
      </c>
      <c r="C35" s="8"/>
      <c r="D35" s="8"/>
      <c r="E35" s="21">
        <v>10</v>
      </c>
      <c r="F35" s="8">
        <v>60</v>
      </c>
      <c r="G35" s="8"/>
      <c r="H35" s="8"/>
      <c r="I35" s="8"/>
      <c r="J35" s="8"/>
      <c r="K35" s="8"/>
      <c r="L35" s="8"/>
      <c r="M35" s="8"/>
      <c r="N35" s="8"/>
      <c r="O35" s="8">
        <f t="shared" si="3"/>
        <v>600</v>
      </c>
      <c r="P35" s="8">
        <f t="shared" si="4"/>
        <v>360</v>
      </c>
      <c r="Q35" s="8">
        <f t="shared" si="5"/>
        <v>240</v>
      </c>
    </row>
    <row r="36" s="1" customFormat="1" ht="16" customHeight="1" spans="1:17">
      <c r="A36" s="8">
        <v>13</v>
      </c>
      <c r="B36" s="16" t="s">
        <v>48</v>
      </c>
      <c r="C36" s="8"/>
      <c r="D36" s="8"/>
      <c r="E36" s="21">
        <v>16</v>
      </c>
      <c r="F36" s="8">
        <v>60</v>
      </c>
      <c r="G36" s="8"/>
      <c r="H36" s="8"/>
      <c r="I36" s="8"/>
      <c r="J36" s="8"/>
      <c r="K36" s="8"/>
      <c r="L36" s="8"/>
      <c r="M36" s="8"/>
      <c r="N36" s="8"/>
      <c r="O36" s="8">
        <f t="shared" si="3"/>
        <v>960</v>
      </c>
      <c r="P36" s="8">
        <f t="shared" si="4"/>
        <v>576</v>
      </c>
      <c r="Q36" s="8">
        <f t="shared" si="5"/>
        <v>384</v>
      </c>
    </row>
    <row r="37" s="1" customFormat="1" ht="16" customHeight="1" spans="1:17">
      <c r="A37" s="8">
        <v>14</v>
      </c>
      <c r="B37" s="22" t="s">
        <v>49</v>
      </c>
      <c r="C37" s="18"/>
      <c r="D37" s="18"/>
      <c r="E37" s="23">
        <v>9</v>
      </c>
      <c r="F37" s="8">
        <v>60</v>
      </c>
      <c r="G37" s="8"/>
      <c r="H37" s="8"/>
      <c r="I37" s="8"/>
      <c r="J37" s="8"/>
      <c r="K37" s="8"/>
      <c r="L37" s="8"/>
      <c r="M37" s="8"/>
      <c r="N37" s="8"/>
      <c r="O37" s="8">
        <f t="shared" si="3"/>
        <v>540</v>
      </c>
      <c r="P37" s="8">
        <f t="shared" si="4"/>
        <v>324</v>
      </c>
      <c r="Q37" s="8">
        <f t="shared" si="5"/>
        <v>216</v>
      </c>
    </row>
    <row r="38" s="1" customFormat="1" ht="16" hidden="1" customHeight="1" spans="1:17">
      <c r="A38" s="8"/>
      <c r="B38" s="22" t="s">
        <v>50</v>
      </c>
      <c r="C38" s="18"/>
      <c r="D38" s="18"/>
      <c r="E38" s="23">
        <f>SUM(E24:E37)</f>
        <v>283.5</v>
      </c>
      <c r="F38" s="8"/>
      <c r="G38" s="8"/>
      <c r="H38" s="8"/>
      <c r="I38" s="8"/>
      <c r="J38" s="8"/>
      <c r="K38" s="8"/>
      <c r="L38" s="8"/>
      <c r="M38" s="8"/>
      <c r="N38" s="8"/>
      <c r="O38" s="8">
        <f>SUM(O24:O37)</f>
        <v>17010</v>
      </c>
      <c r="P38" s="8">
        <f>SUM(P24:P37)</f>
        <v>10206</v>
      </c>
      <c r="Q38" s="8">
        <f>SUM(Q24:Q37)</f>
        <v>6804</v>
      </c>
    </row>
    <row r="39" s="1" customFormat="1" ht="16" customHeight="1" spans="1:17">
      <c r="A39" s="10">
        <v>1</v>
      </c>
      <c r="B39" s="16" t="s">
        <v>51</v>
      </c>
      <c r="C39" s="24"/>
      <c r="D39" s="24"/>
      <c r="E39" s="25"/>
      <c r="F39" s="26"/>
      <c r="G39" s="24"/>
      <c r="H39" s="24"/>
      <c r="I39" s="16">
        <v>39</v>
      </c>
      <c r="J39" s="26">
        <v>15</v>
      </c>
      <c r="K39" s="26"/>
      <c r="L39" s="26"/>
      <c r="M39" s="26"/>
      <c r="N39" s="26"/>
      <c r="O39" s="26">
        <f>I39*J39</f>
        <v>585</v>
      </c>
      <c r="P39" s="26">
        <f>O39*0.6</f>
        <v>351</v>
      </c>
      <c r="Q39" s="26">
        <f t="shared" ref="Q39:Q48" si="6">O39-P39</f>
        <v>234</v>
      </c>
    </row>
    <row r="40" s="1" customFormat="1" ht="16" customHeight="1" spans="1:17">
      <c r="A40" s="10">
        <v>2</v>
      </c>
      <c r="B40" s="16" t="s">
        <v>52</v>
      </c>
      <c r="C40" s="24"/>
      <c r="D40" s="24"/>
      <c r="E40" s="25"/>
      <c r="F40" s="26"/>
      <c r="G40" s="24"/>
      <c r="H40" s="24"/>
      <c r="I40" s="16">
        <v>47</v>
      </c>
      <c r="J40" s="26">
        <v>15</v>
      </c>
      <c r="K40" s="26"/>
      <c r="L40" s="26"/>
      <c r="M40" s="26"/>
      <c r="N40" s="26"/>
      <c r="O40" s="26">
        <f>I40*J40</f>
        <v>705</v>
      </c>
      <c r="P40" s="26">
        <f>O40*0.6</f>
        <v>423</v>
      </c>
      <c r="Q40" s="26">
        <f t="shared" si="6"/>
        <v>282</v>
      </c>
    </row>
    <row r="41" s="1" customFormat="1" ht="16" customHeight="1" spans="1:17">
      <c r="A41" s="10">
        <v>3</v>
      </c>
      <c r="B41" s="16" t="s">
        <v>53</v>
      </c>
      <c r="C41" s="24"/>
      <c r="D41" s="24"/>
      <c r="E41" s="25"/>
      <c r="F41" s="26"/>
      <c r="G41" s="24"/>
      <c r="H41" s="24"/>
      <c r="I41" s="16">
        <v>120</v>
      </c>
      <c r="J41" s="26">
        <v>15</v>
      </c>
      <c r="K41" s="26"/>
      <c r="L41" s="26"/>
      <c r="M41" s="26"/>
      <c r="N41" s="26"/>
      <c r="O41" s="26">
        <v>1530</v>
      </c>
      <c r="P41" s="26">
        <f>O41*0.6</f>
        <v>918</v>
      </c>
      <c r="Q41" s="26">
        <f t="shared" si="6"/>
        <v>612</v>
      </c>
    </row>
    <row r="42" s="1" customFormat="1" ht="16" customHeight="1" spans="1:17">
      <c r="A42" s="10">
        <v>4</v>
      </c>
      <c r="B42" s="16" t="s">
        <v>54</v>
      </c>
      <c r="C42" s="24"/>
      <c r="D42" s="24"/>
      <c r="E42" s="25"/>
      <c r="F42" s="26"/>
      <c r="G42" s="24"/>
      <c r="H42" s="24"/>
      <c r="I42" s="16">
        <v>48</v>
      </c>
      <c r="J42" s="26">
        <v>15</v>
      </c>
      <c r="K42" s="26"/>
      <c r="L42" s="26"/>
      <c r="M42" s="26"/>
      <c r="N42" s="26"/>
      <c r="O42" s="26">
        <f>I42*J42</f>
        <v>720</v>
      </c>
      <c r="P42" s="26">
        <f>O42*0.6</f>
        <v>432</v>
      </c>
      <c r="Q42" s="26">
        <f t="shared" si="6"/>
        <v>288</v>
      </c>
    </row>
    <row r="43" s="2" customFormat="1" ht="16" customHeight="1" spans="1:17">
      <c r="A43" s="27">
        <v>5</v>
      </c>
      <c r="B43" s="28" t="s">
        <v>55</v>
      </c>
      <c r="C43" s="29"/>
      <c r="D43" s="29"/>
      <c r="E43" s="29"/>
      <c r="F43" s="30"/>
      <c r="G43" s="28">
        <v>160</v>
      </c>
      <c r="H43" s="29">
        <v>4.25</v>
      </c>
      <c r="I43" s="28">
        <v>124</v>
      </c>
      <c r="J43" s="30">
        <v>12.75</v>
      </c>
      <c r="K43" s="30"/>
      <c r="L43" s="30"/>
      <c r="M43" s="30"/>
      <c r="N43" s="30"/>
      <c r="O43" s="31">
        <f>G43*H43+I43*J43</f>
        <v>2261</v>
      </c>
      <c r="P43" s="31">
        <v>1356.6</v>
      </c>
      <c r="Q43" s="31">
        <f t="shared" si="6"/>
        <v>904.4</v>
      </c>
    </row>
    <row r="44" s="2" customFormat="1" ht="16" customHeight="1" spans="1:17">
      <c r="A44" s="27">
        <v>6</v>
      </c>
      <c r="B44" s="28" t="s">
        <v>56</v>
      </c>
      <c r="C44" s="30"/>
      <c r="D44" s="30"/>
      <c r="E44" s="29"/>
      <c r="F44" s="30"/>
      <c r="G44" s="28">
        <v>148</v>
      </c>
      <c r="H44" s="30">
        <v>4.25</v>
      </c>
      <c r="I44" s="28">
        <v>76</v>
      </c>
      <c r="J44" s="30">
        <v>12.75</v>
      </c>
      <c r="K44" s="30"/>
      <c r="L44" s="30"/>
      <c r="M44" s="30"/>
      <c r="N44" s="30"/>
      <c r="O44" s="31">
        <f>G44*H44+I44*J44</f>
        <v>1598</v>
      </c>
      <c r="P44" s="31">
        <f>O44*0.6</f>
        <v>958.8</v>
      </c>
      <c r="Q44" s="31">
        <f t="shared" si="6"/>
        <v>639.2</v>
      </c>
    </row>
    <row r="45" s="1" customFormat="1" ht="16" customHeight="1" spans="1:17">
      <c r="A45" s="10">
        <v>7</v>
      </c>
      <c r="B45" s="16" t="s">
        <v>57</v>
      </c>
      <c r="C45" s="26"/>
      <c r="D45" s="26"/>
      <c r="E45" s="25"/>
      <c r="F45" s="26"/>
      <c r="G45" s="26"/>
      <c r="H45" s="26"/>
      <c r="I45" s="16">
        <v>39</v>
      </c>
      <c r="J45" s="26">
        <v>15</v>
      </c>
      <c r="K45" s="26"/>
      <c r="L45" s="26"/>
      <c r="M45" s="26"/>
      <c r="N45" s="26"/>
      <c r="O45" s="26">
        <f>I45*J45</f>
        <v>585</v>
      </c>
      <c r="P45" s="26">
        <f>O45*0.6</f>
        <v>351</v>
      </c>
      <c r="Q45" s="26">
        <f t="shared" si="6"/>
        <v>234</v>
      </c>
    </row>
    <row r="46" s="1" customFormat="1" ht="16" customHeight="1" spans="1:17">
      <c r="A46" s="10">
        <v>8</v>
      </c>
      <c r="B46" s="17" t="s">
        <v>58</v>
      </c>
      <c r="C46" s="26"/>
      <c r="D46" s="26"/>
      <c r="E46" s="25"/>
      <c r="F46" s="26"/>
      <c r="G46" s="26"/>
      <c r="H46" s="26"/>
      <c r="I46" s="16">
        <v>43</v>
      </c>
      <c r="J46" s="26">
        <v>15</v>
      </c>
      <c r="K46" s="26"/>
      <c r="L46" s="26"/>
      <c r="M46" s="26"/>
      <c r="N46" s="26"/>
      <c r="O46" s="26">
        <f>I46*J46</f>
        <v>645</v>
      </c>
      <c r="P46" s="26">
        <f>O46*0.6</f>
        <v>387</v>
      </c>
      <c r="Q46" s="26">
        <f t="shared" si="6"/>
        <v>258</v>
      </c>
    </row>
    <row r="47" s="1" customFormat="1" ht="16" customHeight="1" spans="1:17">
      <c r="A47" s="10">
        <v>9</v>
      </c>
      <c r="B47" s="16" t="s">
        <v>59</v>
      </c>
      <c r="C47" s="26"/>
      <c r="D47" s="26"/>
      <c r="E47" s="25"/>
      <c r="F47" s="26"/>
      <c r="G47" s="26"/>
      <c r="H47" s="26"/>
      <c r="I47" s="16">
        <v>45</v>
      </c>
      <c r="J47" s="26">
        <v>15</v>
      </c>
      <c r="K47" s="26"/>
      <c r="L47" s="26"/>
      <c r="M47" s="26"/>
      <c r="N47" s="26"/>
      <c r="O47" s="26">
        <f>I47*J47</f>
        <v>675</v>
      </c>
      <c r="P47" s="26">
        <f>O47*0.6</f>
        <v>405</v>
      </c>
      <c r="Q47" s="26">
        <f t="shared" si="6"/>
        <v>270</v>
      </c>
    </row>
    <row r="48" s="1" customFormat="1" ht="16" customHeight="1" spans="1:17">
      <c r="A48" s="10">
        <v>10</v>
      </c>
      <c r="B48" s="16" t="s">
        <v>60</v>
      </c>
      <c r="C48" s="24"/>
      <c r="D48" s="24"/>
      <c r="E48" s="25"/>
      <c r="F48" s="26"/>
      <c r="G48" s="24"/>
      <c r="H48" s="24"/>
      <c r="I48" s="16">
        <v>38</v>
      </c>
      <c r="J48" s="26">
        <v>15</v>
      </c>
      <c r="K48" s="26"/>
      <c r="L48" s="26"/>
      <c r="M48" s="26"/>
      <c r="N48" s="26"/>
      <c r="O48" s="26">
        <f>I48*J48</f>
        <v>570</v>
      </c>
      <c r="P48" s="26">
        <f>O48*0.6</f>
        <v>342</v>
      </c>
      <c r="Q48" s="26">
        <f t="shared" si="6"/>
        <v>228</v>
      </c>
    </row>
    <row r="49" s="1" customFormat="1" ht="16" hidden="1" customHeight="1" spans="1:17">
      <c r="A49" s="10"/>
      <c r="B49" s="25" t="s">
        <v>61</v>
      </c>
      <c r="C49" s="24"/>
      <c r="D49" s="24"/>
      <c r="E49" s="25"/>
      <c r="F49" s="26"/>
      <c r="G49" s="24">
        <f>SUM(G43:G48)</f>
        <v>308</v>
      </c>
      <c r="H49" s="24"/>
      <c r="I49" s="25">
        <f>SUM(I39:I48)</f>
        <v>619</v>
      </c>
      <c r="J49" s="26"/>
      <c r="K49" s="26"/>
      <c r="L49" s="26"/>
      <c r="M49" s="26"/>
      <c r="N49" s="26"/>
      <c r="O49" s="26">
        <f>SUM(O39:O48)</f>
        <v>9874</v>
      </c>
      <c r="P49" s="26">
        <f>SUM(P39:P48)</f>
        <v>5924.4</v>
      </c>
      <c r="Q49" s="26">
        <f>SUM(Q39:Q48)</f>
        <v>3949.6</v>
      </c>
    </row>
    <row r="50" s="1" customFormat="1" ht="16" customHeight="1" spans="1:17">
      <c r="A50" s="25">
        <v>1</v>
      </c>
      <c r="B50" s="24" t="s">
        <v>62</v>
      </c>
      <c r="C50" s="24"/>
      <c r="D50" s="24"/>
      <c r="E50" s="25">
        <v>15</v>
      </c>
      <c r="F50" s="26">
        <v>60</v>
      </c>
      <c r="G50" s="24"/>
      <c r="H50" s="24"/>
      <c r="I50" s="25"/>
      <c r="J50" s="26"/>
      <c r="K50" s="26"/>
      <c r="L50" s="26"/>
      <c r="M50" s="26"/>
      <c r="N50" s="26"/>
      <c r="O50" s="26">
        <f t="shared" ref="O50:O69" si="7">E50*F50</f>
        <v>900</v>
      </c>
      <c r="P50" s="26">
        <f t="shared" ref="P50:P69" si="8">O50*0.6</f>
        <v>540</v>
      </c>
      <c r="Q50" s="26">
        <f t="shared" ref="Q50:Q69" si="9">O50-P50</f>
        <v>360</v>
      </c>
    </row>
    <row r="51" s="1" customFormat="1" ht="16" customHeight="1" spans="1:17">
      <c r="A51" s="25">
        <v>2</v>
      </c>
      <c r="B51" s="24" t="s">
        <v>63</v>
      </c>
      <c r="C51" s="24"/>
      <c r="D51" s="24"/>
      <c r="E51" s="25">
        <v>3</v>
      </c>
      <c r="F51" s="26">
        <v>60</v>
      </c>
      <c r="G51" s="24"/>
      <c r="H51" s="24"/>
      <c r="I51" s="25"/>
      <c r="J51" s="26"/>
      <c r="K51" s="26"/>
      <c r="L51" s="26"/>
      <c r="M51" s="26"/>
      <c r="N51" s="26"/>
      <c r="O51" s="26">
        <f t="shared" si="7"/>
        <v>180</v>
      </c>
      <c r="P51" s="26">
        <f t="shared" si="8"/>
        <v>108</v>
      </c>
      <c r="Q51" s="26">
        <f t="shared" si="9"/>
        <v>72</v>
      </c>
    </row>
    <row r="52" s="1" customFormat="1" ht="16" customHeight="1" spans="1:17">
      <c r="A52" s="25">
        <v>3</v>
      </c>
      <c r="B52" s="24" t="s">
        <v>64</v>
      </c>
      <c r="C52" s="24"/>
      <c r="D52" s="24"/>
      <c r="E52" s="25">
        <v>12.5</v>
      </c>
      <c r="F52" s="26">
        <v>60</v>
      </c>
      <c r="G52" s="24"/>
      <c r="H52" s="24"/>
      <c r="I52" s="25"/>
      <c r="J52" s="26"/>
      <c r="K52" s="26"/>
      <c r="L52" s="26"/>
      <c r="M52" s="26"/>
      <c r="N52" s="26"/>
      <c r="O52" s="26">
        <f t="shared" si="7"/>
        <v>750</v>
      </c>
      <c r="P52" s="26">
        <f t="shared" si="8"/>
        <v>450</v>
      </c>
      <c r="Q52" s="26">
        <f t="shared" si="9"/>
        <v>300</v>
      </c>
    </row>
    <row r="53" s="1" customFormat="1" ht="16" customHeight="1" spans="1:17">
      <c r="A53" s="25">
        <v>4</v>
      </c>
      <c r="B53" s="24" t="s">
        <v>65</v>
      </c>
      <c r="C53" s="24"/>
      <c r="D53" s="24"/>
      <c r="E53" s="25">
        <v>9.3</v>
      </c>
      <c r="F53" s="26">
        <v>60</v>
      </c>
      <c r="G53" s="24"/>
      <c r="H53" s="24"/>
      <c r="I53" s="25"/>
      <c r="J53" s="26"/>
      <c r="K53" s="26"/>
      <c r="L53" s="26"/>
      <c r="M53" s="26"/>
      <c r="N53" s="26"/>
      <c r="O53" s="26">
        <f t="shared" si="7"/>
        <v>558</v>
      </c>
      <c r="P53" s="26">
        <f t="shared" si="8"/>
        <v>334.8</v>
      </c>
      <c r="Q53" s="26">
        <f t="shared" si="9"/>
        <v>223.2</v>
      </c>
    </row>
    <row r="54" s="1" customFormat="1" ht="16" customHeight="1" spans="1:17">
      <c r="A54" s="25">
        <v>5</v>
      </c>
      <c r="B54" s="24" t="s">
        <v>66</v>
      </c>
      <c r="C54" s="24"/>
      <c r="D54" s="24"/>
      <c r="E54" s="25">
        <v>7.5</v>
      </c>
      <c r="F54" s="26">
        <v>60</v>
      </c>
      <c r="G54" s="24"/>
      <c r="H54" s="24"/>
      <c r="I54" s="25"/>
      <c r="J54" s="26"/>
      <c r="K54" s="26"/>
      <c r="L54" s="26"/>
      <c r="M54" s="26"/>
      <c r="N54" s="26"/>
      <c r="O54" s="26">
        <f t="shared" si="7"/>
        <v>450</v>
      </c>
      <c r="P54" s="26">
        <f t="shared" si="8"/>
        <v>270</v>
      </c>
      <c r="Q54" s="26">
        <f t="shared" si="9"/>
        <v>180</v>
      </c>
    </row>
    <row r="55" s="1" customFormat="1" ht="16" customHeight="1" spans="1:17">
      <c r="A55" s="25">
        <v>6</v>
      </c>
      <c r="B55" s="24" t="s">
        <v>67</v>
      </c>
      <c r="C55" s="26"/>
      <c r="D55" s="26"/>
      <c r="E55" s="25">
        <v>24.7</v>
      </c>
      <c r="F55" s="26">
        <v>60</v>
      </c>
      <c r="G55" s="26"/>
      <c r="H55" s="26"/>
      <c r="I55" s="25"/>
      <c r="J55" s="26"/>
      <c r="K55" s="26"/>
      <c r="L55" s="26"/>
      <c r="M55" s="26"/>
      <c r="N55" s="26"/>
      <c r="O55" s="26">
        <f t="shared" si="7"/>
        <v>1482</v>
      </c>
      <c r="P55" s="26">
        <f t="shared" si="8"/>
        <v>889.2</v>
      </c>
      <c r="Q55" s="26">
        <f t="shared" si="9"/>
        <v>592.8</v>
      </c>
    </row>
    <row r="56" s="1" customFormat="1" ht="16" customHeight="1" spans="1:17">
      <c r="A56" s="25">
        <v>7</v>
      </c>
      <c r="B56" s="24" t="s">
        <v>68</v>
      </c>
      <c r="C56" s="26"/>
      <c r="D56" s="26"/>
      <c r="E56" s="25">
        <v>8</v>
      </c>
      <c r="F56" s="26">
        <v>60</v>
      </c>
      <c r="G56" s="26"/>
      <c r="H56" s="26"/>
      <c r="I56" s="25"/>
      <c r="J56" s="26"/>
      <c r="K56" s="26"/>
      <c r="L56" s="26"/>
      <c r="M56" s="26"/>
      <c r="N56" s="26"/>
      <c r="O56" s="26">
        <f t="shared" si="7"/>
        <v>480</v>
      </c>
      <c r="P56" s="26">
        <f t="shared" si="8"/>
        <v>288</v>
      </c>
      <c r="Q56" s="26">
        <f t="shared" si="9"/>
        <v>192</v>
      </c>
    </row>
    <row r="57" s="1" customFormat="1" ht="16" customHeight="1" spans="1:17">
      <c r="A57" s="25">
        <v>8</v>
      </c>
      <c r="B57" s="25" t="s">
        <v>69</v>
      </c>
      <c r="C57" s="26"/>
      <c r="D57" s="26"/>
      <c r="E57" s="25">
        <v>10</v>
      </c>
      <c r="F57" s="26">
        <v>60</v>
      </c>
      <c r="G57" s="26"/>
      <c r="H57" s="26"/>
      <c r="I57" s="25"/>
      <c r="J57" s="26"/>
      <c r="K57" s="26"/>
      <c r="L57" s="26"/>
      <c r="M57" s="26"/>
      <c r="N57" s="26"/>
      <c r="O57" s="26">
        <f t="shared" si="7"/>
        <v>600</v>
      </c>
      <c r="P57" s="26">
        <f t="shared" si="8"/>
        <v>360</v>
      </c>
      <c r="Q57" s="26">
        <f t="shared" si="9"/>
        <v>240</v>
      </c>
    </row>
    <row r="58" s="1" customFormat="1" ht="16" customHeight="1" spans="1:17">
      <c r="A58" s="25">
        <v>9</v>
      </c>
      <c r="B58" s="25" t="s">
        <v>70</v>
      </c>
      <c r="C58" s="26"/>
      <c r="D58" s="26"/>
      <c r="E58" s="25">
        <v>13</v>
      </c>
      <c r="F58" s="26">
        <v>60</v>
      </c>
      <c r="G58" s="26"/>
      <c r="H58" s="26"/>
      <c r="I58" s="25"/>
      <c r="J58" s="26"/>
      <c r="K58" s="26"/>
      <c r="L58" s="26"/>
      <c r="M58" s="26"/>
      <c r="N58" s="26"/>
      <c r="O58" s="26">
        <f t="shared" si="7"/>
        <v>780</v>
      </c>
      <c r="P58" s="26">
        <f t="shared" si="8"/>
        <v>468</v>
      </c>
      <c r="Q58" s="26">
        <f t="shared" si="9"/>
        <v>312</v>
      </c>
    </row>
    <row r="59" s="1" customFormat="1" ht="16" customHeight="1" spans="1:17">
      <c r="A59" s="25">
        <v>10</v>
      </c>
      <c r="B59" s="25" t="s">
        <v>71</v>
      </c>
      <c r="C59" s="24"/>
      <c r="D59" s="24"/>
      <c r="E59" s="25">
        <v>10</v>
      </c>
      <c r="F59" s="26">
        <v>60</v>
      </c>
      <c r="G59" s="24"/>
      <c r="H59" s="24"/>
      <c r="I59" s="25"/>
      <c r="J59" s="26"/>
      <c r="K59" s="26"/>
      <c r="L59" s="26"/>
      <c r="M59" s="26"/>
      <c r="N59" s="26"/>
      <c r="O59" s="26">
        <f t="shared" si="7"/>
        <v>600</v>
      </c>
      <c r="P59" s="26">
        <f t="shared" si="8"/>
        <v>360</v>
      </c>
      <c r="Q59" s="26">
        <f t="shared" si="9"/>
        <v>240</v>
      </c>
    </row>
    <row r="60" s="1" customFormat="1" ht="16" customHeight="1" spans="1:17">
      <c r="A60" s="8">
        <v>11</v>
      </c>
      <c r="B60" s="25" t="s">
        <v>72</v>
      </c>
      <c r="C60" s="24"/>
      <c r="D60" s="24"/>
      <c r="E60" s="25">
        <v>36.5</v>
      </c>
      <c r="F60" s="26">
        <v>60</v>
      </c>
      <c r="G60" s="24"/>
      <c r="H60" s="24"/>
      <c r="I60" s="25"/>
      <c r="J60" s="26"/>
      <c r="K60" s="26"/>
      <c r="L60" s="26"/>
      <c r="M60" s="26"/>
      <c r="N60" s="26"/>
      <c r="O60" s="26">
        <f t="shared" si="7"/>
        <v>2190</v>
      </c>
      <c r="P60" s="26">
        <f t="shared" si="8"/>
        <v>1314</v>
      </c>
      <c r="Q60" s="26">
        <f t="shared" si="9"/>
        <v>876</v>
      </c>
    </row>
    <row r="61" s="1" customFormat="1" ht="16" customHeight="1" spans="1:17">
      <c r="A61" s="14">
        <v>12</v>
      </c>
      <c r="B61" s="25" t="s">
        <v>73</v>
      </c>
      <c r="C61" s="24"/>
      <c r="D61" s="24"/>
      <c r="E61" s="25">
        <v>3.5</v>
      </c>
      <c r="F61" s="26">
        <v>60</v>
      </c>
      <c r="G61" s="24"/>
      <c r="H61" s="24"/>
      <c r="I61" s="25"/>
      <c r="J61" s="26"/>
      <c r="K61" s="26"/>
      <c r="L61" s="26"/>
      <c r="M61" s="26"/>
      <c r="N61" s="26"/>
      <c r="O61" s="26">
        <f t="shared" si="7"/>
        <v>210</v>
      </c>
      <c r="P61" s="26">
        <f t="shared" si="8"/>
        <v>126</v>
      </c>
      <c r="Q61" s="26">
        <f t="shared" si="9"/>
        <v>84</v>
      </c>
    </row>
    <row r="62" s="1" customFormat="1" ht="16" customHeight="1" spans="1:17">
      <c r="A62" s="14">
        <v>13</v>
      </c>
      <c r="B62" s="25" t="s">
        <v>74</v>
      </c>
      <c r="C62" s="24"/>
      <c r="D62" s="24"/>
      <c r="E62" s="25">
        <v>5</v>
      </c>
      <c r="F62" s="26">
        <v>60</v>
      </c>
      <c r="G62" s="24"/>
      <c r="H62" s="24"/>
      <c r="I62" s="25"/>
      <c r="J62" s="26"/>
      <c r="K62" s="26"/>
      <c r="L62" s="26"/>
      <c r="M62" s="26"/>
      <c r="N62" s="26"/>
      <c r="O62" s="26">
        <f t="shared" si="7"/>
        <v>300</v>
      </c>
      <c r="P62" s="26">
        <f t="shared" si="8"/>
        <v>180</v>
      </c>
      <c r="Q62" s="26">
        <f t="shared" si="9"/>
        <v>120</v>
      </c>
    </row>
    <row r="63" s="1" customFormat="1" ht="16" customHeight="1" spans="1:17">
      <c r="A63" s="14">
        <v>14</v>
      </c>
      <c r="B63" s="25" t="s">
        <v>75</v>
      </c>
      <c r="C63" s="24"/>
      <c r="D63" s="24"/>
      <c r="E63" s="25">
        <v>7.5</v>
      </c>
      <c r="F63" s="26">
        <v>60</v>
      </c>
      <c r="G63" s="24"/>
      <c r="H63" s="24"/>
      <c r="I63" s="25"/>
      <c r="J63" s="26"/>
      <c r="K63" s="26"/>
      <c r="L63" s="26"/>
      <c r="M63" s="26"/>
      <c r="N63" s="26"/>
      <c r="O63" s="26">
        <f t="shared" si="7"/>
        <v>450</v>
      </c>
      <c r="P63" s="26">
        <f t="shared" si="8"/>
        <v>270</v>
      </c>
      <c r="Q63" s="26">
        <f t="shared" si="9"/>
        <v>180</v>
      </c>
    </row>
    <row r="64" s="1" customFormat="1" ht="16" customHeight="1" spans="1:17">
      <c r="A64" s="14">
        <v>15</v>
      </c>
      <c r="B64" s="25" t="s">
        <v>76</v>
      </c>
      <c r="C64" s="26"/>
      <c r="D64" s="26"/>
      <c r="E64" s="25">
        <v>6</v>
      </c>
      <c r="F64" s="26">
        <v>60</v>
      </c>
      <c r="G64" s="26"/>
      <c r="H64" s="26"/>
      <c r="I64" s="25"/>
      <c r="J64" s="26"/>
      <c r="K64" s="26"/>
      <c r="L64" s="26"/>
      <c r="M64" s="26"/>
      <c r="N64" s="26"/>
      <c r="O64" s="26">
        <f t="shared" si="7"/>
        <v>360</v>
      </c>
      <c r="P64" s="26">
        <f t="shared" si="8"/>
        <v>216</v>
      </c>
      <c r="Q64" s="26">
        <f t="shared" si="9"/>
        <v>144</v>
      </c>
    </row>
    <row r="65" s="1" customFormat="1" ht="16" customHeight="1" spans="1:17">
      <c r="A65" s="32">
        <v>16</v>
      </c>
      <c r="B65" s="25" t="s">
        <v>77</v>
      </c>
      <c r="C65" s="26"/>
      <c r="D65" s="26"/>
      <c r="E65" s="25">
        <v>9.6</v>
      </c>
      <c r="F65" s="26">
        <v>60</v>
      </c>
      <c r="G65" s="26"/>
      <c r="H65" s="26"/>
      <c r="I65" s="25"/>
      <c r="J65" s="26"/>
      <c r="K65" s="26"/>
      <c r="L65" s="26"/>
      <c r="M65" s="26"/>
      <c r="N65" s="26"/>
      <c r="O65" s="26">
        <f t="shared" si="7"/>
        <v>576</v>
      </c>
      <c r="P65" s="26">
        <f t="shared" si="8"/>
        <v>345.6</v>
      </c>
      <c r="Q65" s="26">
        <f t="shared" si="9"/>
        <v>230.4</v>
      </c>
    </row>
    <row r="66" s="1" customFormat="1" ht="16" customHeight="1" spans="1:17">
      <c r="A66" s="14">
        <v>17</v>
      </c>
      <c r="B66" s="25" t="s">
        <v>78</v>
      </c>
      <c r="C66" s="26"/>
      <c r="D66" s="26"/>
      <c r="E66" s="25">
        <v>12.5</v>
      </c>
      <c r="F66" s="26">
        <v>60</v>
      </c>
      <c r="G66" s="26"/>
      <c r="H66" s="26"/>
      <c r="I66" s="25"/>
      <c r="J66" s="26"/>
      <c r="K66" s="26"/>
      <c r="L66" s="26"/>
      <c r="M66" s="26"/>
      <c r="N66" s="26"/>
      <c r="O66" s="26">
        <f t="shared" si="7"/>
        <v>750</v>
      </c>
      <c r="P66" s="26">
        <f t="shared" si="8"/>
        <v>450</v>
      </c>
      <c r="Q66" s="26">
        <f t="shared" si="9"/>
        <v>300</v>
      </c>
    </row>
    <row r="67" s="1" customFormat="1" ht="16" customHeight="1" spans="1:17">
      <c r="A67" s="14">
        <v>18</v>
      </c>
      <c r="B67" s="25" t="s">
        <v>79</v>
      </c>
      <c r="C67" s="26"/>
      <c r="D67" s="26"/>
      <c r="E67" s="25">
        <v>9.5</v>
      </c>
      <c r="F67" s="26">
        <v>60</v>
      </c>
      <c r="G67" s="26"/>
      <c r="H67" s="26"/>
      <c r="I67" s="25"/>
      <c r="J67" s="26"/>
      <c r="K67" s="26"/>
      <c r="L67" s="26"/>
      <c r="M67" s="26"/>
      <c r="N67" s="26"/>
      <c r="O67" s="26">
        <f t="shared" si="7"/>
        <v>570</v>
      </c>
      <c r="P67" s="26">
        <f t="shared" si="8"/>
        <v>342</v>
      </c>
      <c r="Q67" s="26">
        <f t="shared" si="9"/>
        <v>228</v>
      </c>
    </row>
    <row r="68" s="1" customFormat="1" ht="16" customHeight="1" spans="1:17">
      <c r="A68" s="14">
        <v>19</v>
      </c>
      <c r="B68" s="25" t="s">
        <v>80</v>
      </c>
      <c r="C68" s="24"/>
      <c r="D68" s="24"/>
      <c r="E68" s="25">
        <v>44</v>
      </c>
      <c r="F68" s="26">
        <v>60</v>
      </c>
      <c r="G68" s="24"/>
      <c r="H68" s="24"/>
      <c r="I68" s="25"/>
      <c r="J68" s="26"/>
      <c r="K68" s="26"/>
      <c r="L68" s="26"/>
      <c r="M68" s="26"/>
      <c r="N68" s="26"/>
      <c r="O68" s="26">
        <f t="shared" si="7"/>
        <v>2640</v>
      </c>
      <c r="P68" s="26">
        <f t="shared" si="8"/>
        <v>1584</v>
      </c>
      <c r="Q68" s="26">
        <f t="shared" si="9"/>
        <v>1056</v>
      </c>
    </row>
    <row r="69" s="1" customFormat="1" ht="16" customHeight="1" spans="1:17">
      <c r="A69" s="14">
        <v>20</v>
      </c>
      <c r="B69" s="25" t="s">
        <v>81</v>
      </c>
      <c r="C69" s="24"/>
      <c r="D69" s="24"/>
      <c r="E69" s="25">
        <v>38.34</v>
      </c>
      <c r="F69" s="26">
        <v>60</v>
      </c>
      <c r="G69" s="24"/>
      <c r="H69" s="24"/>
      <c r="I69" s="25"/>
      <c r="J69" s="26"/>
      <c r="K69" s="26"/>
      <c r="L69" s="26"/>
      <c r="M69" s="26"/>
      <c r="N69" s="26"/>
      <c r="O69" s="26">
        <f t="shared" si="7"/>
        <v>2300.4</v>
      </c>
      <c r="P69" s="26">
        <f t="shared" si="8"/>
        <v>1380.24</v>
      </c>
      <c r="Q69" s="26">
        <f t="shared" si="9"/>
        <v>920.16</v>
      </c>
    </row>
    <row r="70" s="1" customFormat="1" ht="16" hidden="1" customHeight="1" spans="1:17">
      <c r="A70" s="14"/>
      <c r="B70" s="33" t="s">
        <v>82</v>
      </c>
      <c r="C70" s="33"/>
      <c r="D70" s="33"/>
      <c r="E70" s="33">
        <f>SUM(E50:E69)</f>
        <v>285.44</v>
      </c>
      <c r="F70" s="33"/>
      <c r="G70" s="33"/>
      <c r="H70" s="33"/>
      <c r="I70" s="33"/>
      <c r="J70" s="33"/>
      <c r="K70" s="33"/>
      <c r="L70" s="33"/>
      <c r="M70" s="33"/>
      <c r="N70" s="33"/>
      <c r="O70" s="33">
        <f>SUM(O50:O69)</f>
        <v>17126.4</v>
      </c>
      <c r="P70" s="33">
        <f>SUM(P50:P69)</f>
        <v>10275.84</v>
      </c>
      <c r="Q70" s="33">
        <f>SUM(Q50:Q69)</f>
        <v>6850.56</v>
      </c>
    </row>
    <row r="71" s="1" customFormat="1" ht="16" customHeight="1" spans="1:17">
      <c r="A71" s="8">
        <v>1</v>
      </c>
      <c r="B71" s="16" t="s">
        <v>83</v>
      </c>
      <c r="C71" s="16">
        <v>30</v>
      </c>
      <c r="D71" s="17">
        <v>20</v>
      </c>
      <c r="E71" s="21"/>
      <c r="F71" s="8"/>
      <c r="G71" s="17"/>
      <c r="H71" s="17"/>
      <c r="I71" s="16">
        <v>30</v>
      </c>
      <c r="J71" s="8">
        <v>15</v>
      </c>
      <c r="K71" s="8"/>
      <c r="L71" s="8"/>
      <c r="M71" s="8"/>
      <c r="N71" s="8"/>
      <c r="O71" s="8">
        <v>1050</v>
      </c>
      <c r="P71" s="8">
        <v>630</v>
      </c>
      <c r="Q71" s="8">
        <v>420</v>
      </c>
    </row>
    <row r="72" s="1" customFormat="1" ht="16" customHeight="1" spans="1:17">
      <c r="A72" s="8">
        <v>2</v>
      </c>
      <c r="B72" s="34" t="s">
        <v>84</v>
      </c>
      <c r="C72" s="16">
        <v>40</v>
      </c>
      <c r="D72" s="17">
        <v>20</v>
      </c>
      <c r="E72" s="21"/>
      <c r="F72" s="8"/>
      <c r="G72" s="17"/>
      <c r="H72" s="17"/>
      <c r="I72" s="16">
        <v>40</v>
      </c>
      <c r="J72" s="8">
        <v>15</v>
      </c>
      <c r="K72" s="8"/>
      <c r="L72" s="8"/>
      <c r="M72" s="8"/>
      <c r="N72" s="8"/>
      <c r="O72" s="8">
        <v>1400</v>
      </c>
      <c r="P72" s="8">
        <v>840</v>
      </c>
      <c r="Q72" s="8">
        <v>560</v>
      </c>
    </row>
    <row r="73" s="1" customFormat="1" ht="16" customHeight="1" spans="1:17">
      <c r="A73" s="8">
        <v>3</v>
      </c>
      <c r="B73" s="16" t="s">
        <v>85</v>
      </c>
      <c r="C73" s="16">
        <v>30</v>
      </c>
      <c r="D73" s="17">
        <v>20</v>
      </c>
      <c r="E73" s="21"/>
      <c r="F73" s="8"/>
      <c r="G73" s="17"/>
      <c r="H73" s="17"/>
      <c r="I73" s="16">
        <v>30</v>
      </c>
      <c r="J73" s="8">
        <v>15</v>
      </c>
      <c r="K73" s="8"/>
      <c r="L73" s="8"/>
      <c r="M73" s="8"/>
      <c r="N73" s="8"/>
      <c r="O73" s="8">
        <v>1050</v>
      </c>
      <c r="P73" s="8">
        <v>630</v>
      </c>
      <c r="Q73" s="8">
        <v>420</v>
      </c>
    </row>
    <row r="74" s="1" customFormat="1" ht="16" customHeight="1" spans="1:17">
      <c r="A74" s="8">
        <v>4</v>
      </c>
      <c r="B74" s="34" t="s">
        <v>86</v>
      </c>
      <c r="C74" s="16">
        <v>30</v>
      </c>
      <c r="D74" s="17">
        <v>20</v>
      </c>
      <c r="E74" s="21"/>
      <c r="F74" s="8"/>
      <c r="G74" s="17"/>
      <c r="H74" s="17"/>
      <c r="I74" s="16">
        <v>30</v>
      </c>
      <c r="J74" s="8">
        <v>15</v>
      </c>
      <c r="K74" s="8"/>
      <c r="L74" s="8"/>
      <c r="M74" s="8"/>
      <c r="N74" s="8"/>
      <c r="O74" s="8">
        <v>1050</v>
      </c>
      <c r="P74" s="8">
        <v>630</v>
      </c>
      <c r="Q74" s="8">
        <v>420</v>
      </c>
    </row>
    <row r="75" s="1" customFormat="1" ht="16" customHeight="1" spans="1:17">
      <c r="A75" s="8">
        <v>5</v>
      </c>
      <c r="B75" s="16" t="s">
        <v>87</v>
      </c>
      <c r="C75" s="16">
        <v>30</v>
      </c>
      <c r="D75" s="17">
        <v>20</v>
      </c>
      <c r="E75" s="21"/>
      <c r="F75" s="8"/>
      <c r="G75" s="17"/>
      <c r="H75" s="17"/>
      <c r="I75" s="16">
        <v>30</v>
      </c>
      <c r="J75" s="8">
        <v>15</v>
      </c>
      <c r="K75" s="8"/>
      <c r="L75" s="8"/>
      <c r="M75" s="8"/>
      <c r="N75" s="8"/>
      <c r="O75" s="8">
        <v>1050</v>
      </c>
      <c r="P75" s="8">
        <v>630</v>
      </c>
      <c r="Q75" s="8">
        <v>420</v>
      </c>
    </row>
    <row r="76" s="1" customFormat="1" ht="16" customHeight="1" spans="1:17">
      <c r="A76" s="8">
        <v>6</v>
      </c>
      <c r="B76" s="16" t="s">
        <v>88</v>
      </c>
      <c r="C76" s="16">
        <v>40</v>
      </c>
      <c r="D76" s="17">
        <v>20</v>
      </c>
      <c r="E76" s="8"/>
      <c r="F76" s="8"/>
      <c r="G76" s="8"/>
      <c r="H76" s="8"/>
      <c r="I76" s="16">
        <v>40</v>
      </c>
      <c r="J76" s="8">
        <v>15</v>
      </c>
      <c r="K76" s="8"/>
      <c r="L76" s="8"/>
      <c r="M76" s="8"/>
      <c r="N76" s="8"/>
      <c r="O76" s="8">
        <v>1400</v>
      </c>
      <c r="P76" s="8">
        <v>840</v>
      </c>
      <c r="Q76" s="8">
        <v>560</v>
      </c>
    </row>
    <row r="77" s="1" customFormat="1" ht="16" customHeight="1" spans="1:17">
      <c r="A77" s="8">
        <v>7</v>
      </c>
      <c r="B77" s="34" t="s">
        <v>89</v>
      </c>
      <c r="C77" s="16">
        <v>30</v>
      </c>
      <c r="D77" s="17">
        <v>20</v>
      </c>
      <c r="E77" s="8"/>
      <c r="F77" s="8"/>
      <c r="G77" s="8">
        <v>150</v>
      </c>
      <c r="H77" s="8">
        <v>5</v>
      </c>
      <c r="I77" s="16">
        <v>30</v>
      </c>
      <c r="J77" s="8">
        <v>15</v>
      </c>
      <c r="K77" s="8"/>
      <c r="L77" s="8"/>
      <c r="M77" s="8"/>
      <c r="N77" s="8"/>
      <c r="O77" s="8">
        <v>1800</v>
      </c>
      <c r="P77" s="8">
        <v>1080</v>
      </c>
      <c r="Q77" s="8">
        <v>720</v>
      </c>
    </row>
    <row r="78" s="2" customFormat="1" ht="16" customHeight="1" spans="1:17">
      <c r="A78" s="35">
        <v>8</v>
      </c>
      <c r="B78" s="35" t="s">
        <v>90</v>
      </c>
      <c r="C78" s="35">
        <v>96</v>
      </c>
      <c r="D78" s="28">
        <v>17</v>
      </c>
      <c r="E78" s="35"/>
      <c r="F78" s="35"/>
      <c r="G78" s="28">
        <v>198</v>
      </c>
      <c r="H78" s="35">
        <v>4.25</v>
      </c>
      <c r="I78" s="35">
        <v>40</v>
      </c>
      <c r="J78" s="35">
        <v>12.75</v>
      </c>
      <c r="K78" s="28"/>
      <c r="L78" s="35"/>
      <c r="M78" s="35"/>
      <c r="N78" s="35"/>
      <c r="O78" s="36">
        <f>C78*D78+E78*F78+G78*H78+I78*J78</f>
        <v>2983.5</v>
      </c>
      <c r="P78" s="36">
        <v>1790.1</v>
      </c>
      <c r="Q78" s="36">
        <v>1193.4</v>
      </c>
    </row>
    <row r="79" s="2" customFormat="1" ht="16" customHeight="1" spans="1:17">
      <c r="A79" s="35">
        <v>9</v>
      </c>
      <c r="B79" s="28" t="s">
        <v>91</v>
      </c>
      <c r="C79" s="35">
        <v>60</v>
      </c>
      <c r="D79" s="28">
        <v>17</v>
      </c>
      <c r="E79" s="35"/>
      <c r="F79" s="35"/>
      <c r="G79" s="28"/>
      <c r="H79" s="35"/>
      <c r="I79" s="35">
        <v>60</v>
      </c>
      <c r="J79" s="35">
        <v>12.75</v>
      </c>
      <c r="K79" s="28"/>
      <c r="L79" s="35"/>
      <c r="M79" s="35"/>
      <c r="N79" s="35"/>
      <c r="O79" s="36">
        <f>C79*D79+E79*F79+G79*H79+I79*J79</f>
        <v>1785</v>
      </c>
      <c r="P79" s="35">
        <v>1071</v>
      </c>
      <c r="Q79" s="35">
        <v>714</v>
      </c>
    </row>
    <row r="80" s="1" customFormat="1" ht="16" customHeight="1" spans="1:17">
      <c r="A80" s="8">
        <v>10</v>
      </c>
      <c r="B80" s="37" t="s">
        <v>92</v>
      </c>
      <c r="C80" s="16">
        <v>30</v>
      </c>
      <c r="D80" s="17">
        <v>20</v>
      </c>
      <c r="E80" s="8"/>
      <c r="F80" s="8"/>
      <c r="G80" s="16">
        <v>150</v>
      </c>
      <c r="H80" s="8">
        <v>5</v>
      </c>
      <c r="I80" s="16">
        <v>30</v>
      </c>
      <c r="J80" s="8">
        <v>15</v>
      </c>
      <c r="K80" s="16"/>
      <c r="L80" s="8"/>
      <c r="M80" s="8"/>
      <c r="N80" s="8"/>
      <c r="O80" s="8">
        <v>1800</v>
      </c>
      <c r="P80" s="8">
        <v>1080</v>
      </c>
      <c r="Q80" s="8">
        <v>720</v>
      </c>
    </row>
    <row r="81" s="1" customFormat="1" ht="16" customHeight="1" spans="1:17">
      <c r="A81" s="8">
        <v>11</v>
      </c>
      <c r="B81" s="16" t="s">
        <v>93</v>
      </c>
      <c r="C81" s="16">
        <v>30</v>
      </c>
      <c r="D81" s="17">
        <v>20</v>
      </c>
      <c r="E81" s="8"/>
      <c r="F81" s="8"/>
      <c r="G81" s="16"/>
      <c r="H81" s="8"/>
      <c r="I81" s="16">
        <v>30</v>
      </c>
      <c r="J81" s="8">
        <v>15</v>
      </c>
      <c r="K81" s="16"/>
      <c r="L81" s="8"/>
      <c r="M81" s="8"/>
      <c r="N81" s="8"/>
      <c r="O81" s="8">
        <v>1050</v>
      </c>
      <c r="P81" s="8">
        <v>630</v>
      </c>
      <c r="Q81" s="8">
        <v>420</v>
      </c>
    </row>
    <row r="82" s="1" customFormat="1" ht="16" customHeight="1" spans="1:17">
      <c r="A82" s="8">
        <v>12</v>
      </c>
      <c r="B82" s="34" t="s">
        <v>94</v>
      </c>
      <c r="C82" s="16">
        <v>30</v>
      </c>
      <c r="D82" s="17">
        <v>20</v>
      </c>
      <c r="E82" s="8"/>
      <c r="F82" s="8"/>
      <c r="G82" s="16">
        <v>120</v>
      </c>
      <c r="H82" s="8">
        <v>5</v>
      </c>
      <c r="I82" s="16">
        <v>30</v>
      </c>
      <c r="J82" s="8">
        <v>15</v>
      </c>
      <c r="K82" s="16"/>
      <c r="L82" s="8"/>
      <c r="M82" s="8"/>
      <c r="N82" s="8"/>
      <c r="O82" s="8">
        <v>1650</v>
      </c>
      <c r="P82" s="8">
        <v>990</v>
      </c>
      <c r="Q82" s="8">
        <v>660</v>
      </c>
    </row>
    <row r="83" s="1" customFormat="1" ht="16" customHeight="1" spans="1:17">
      <c r="A83" s="8">
        <v>13</v>
      </c>
      <c r="B83" s="37" t="s">
        <v>95</v>
      </c>
      <c r="C83" s="16">
        <v>30</v>
      </c>
      <c r="D83" s="17">
        <v>20</v>
      </c>
      <c r="E83" s="8"/>
      <c r="F83" s="8"/>
      <c r="G83" s="16">
        <v>120</v>
      </c>
      <c r="H83" s="8">
        <v>5</v>
      </c>
      <c r="I83" s="16">
        <v>30</v>
      </c>
      <c r="J83" s="8">
        <v>15</v>
      </c>
      <c r="K83" s="16"/>
      <c r="L83" s="8"/>
      <c r="M83" s="8"/>
      <c r="N83" s="8"/>
      <c r="O83" s="8">
        <v>1650</v>
      </c>
      <c r="P83" s="8">
        <v>990</v>
      </c>
      <c r="Q83" s="8">
        <v>660</v>
      </c>
    </row>
    <row r="84" s="1" customFormat="1" ht="16" customHeight="1" spans="1:17">
      <c r="A84" s="8">
        <v>14</v>
      </c>
      <c r="B84" s="16" t="s">
        <v>96</v>
      </c>
      <c r="C84" s="16">
        <v>30</v>
      </c>
      <c r="D84" s="17">
        <v>20</v>
      </c>
      <c r="E84" s="8"/>
      <c r="F84" s="8"/>
      <c r="G84" s="16">
        <v>120</v>
      </c>
      <c r="H84" s="8">
        <v>5</v>
      </c>
      <c r="I84" s="16">
        <v>30</v>
      </c>
      <c r="J84" s="8">
        <v>15</v>
      </c>
      <c r="K84" s="16"/>
      <c r="L84" s="8"/>
      <c r="M84" s="8"/>
      <c r="N84" s="8"/>
      <c r="O84" s="8">
        <v>1650</v>
      </c>
      <c r="P84" s="8">
        <v>990</v>
      </c>
      <c r="Q84" s="8">
        <v>660</v>
      </c>
    </row>
    <row r="85" s="1" customFormat="1" ht="16" customHeight="1" spans="1:17">
      <c r="A85" s="8">
        <v>15</v>
      </c>
      <c r="B85" s="34" t="s">
        <v>97</v>
      </c>
      <c r="C85" s="16">
        <v>60</v>
      </c>
      <c r="D85" s="17">
        <v>20</v>
      </c>
      <c r="E85" s="8"/>
      <c r="F85" s="8"/>
      <c r="G85" s="8"/>
      <c r="H85" s="8"/>
      <c r="I85" s="16">
        <v>60</v>
      </c>
      <c r="J85" s="8">
        <v>15</v>
      </c>
      <c r="K85" s="8"/>
      <c r="L85" s="8"/>
      <c r="M85" s="8"/>
      <c r="N85" s="8"/>
      <c r="O85" s="8">
        <v>1785</v>
      </c>
      <c r="P85" s="8">
        <v>1071</v>
      </c>
      <c r="Q85" s="8">
        <v>714</v>
      </c>
    </row>
    <row r="86" s="1" customFormat="1" ht="16" customHeight="1" spans="1:17">
      <c r="A86" s="8">
        <v>16</v>
      </c>
      <c r="B86" s="16" t="s">
        <v>98</v>
      </c>
      <c r="C86" s="16">
        <v>48</v>
      </c>
      <c r="D86" s="17">
        <v>20</v>
      </c>
      <c r="E86" s="8"/>
      <c r="F86" s="8"/>
      <c r="G86" s="8"/>
      <c r="H86" s="8"/>
      <c r="I86" s="16">
        <v>48</v>
      </c>
      <c r="J86" s="8">
        <v>15</v>
      </c>
      <c r="K86" s="8"/>
      <c r="L86" s="8"/>
      <c r="M86" s="8"/>
      <c r="N86" s="8"/>
      <c r="O86" s="8">
        <v>1680</v>
      </c>
      <c r="P86" s="8">
        <v>1008</v>
      </c>
      <c r="Q86" s="8">
        <v>672</v>
      </c>
    </row>
    <row r="87" s="1" customFormat="1" ht="16" customHeight="1" spans="1:17">
      <c r="A87" s="8">
        <v>17</v>
      </c>
      <c r="B87" s="16" t="s">
        <v>99</v>
      </c>
      <c r="C87" s="16">
        <v>30</v>
      </c>
      <c r="D87" s="17">
        <v>20</v>
      </c>
      <c r="E87" s="8"/>
      <c r="F87" s="8"/>
      <c r="G87" s="8"/>
      <c r="H87" s="8"/>
      <c r="I87" s="16">
        <v>30</v>
      </c>
      <c r="J87" s="8">
        <v>15</v>
      </c>
      <c r="K87" s="8"/>
      <c r="L87" s="8"/>
      <c r="M87" s="8"/>
      <c r="N87" s="8"/>
      <c r="O87" s="8">
        <v>1050</v>
      </c>
      <c r="P87" s="8">
        <v>630</v>
      </c>
      <c r="Q87" s="8">
        <v>420</v>
      </c>
    </row>
    <row r="88" s="1" customFormat="1" ht="16" customHeight="1" spans="1:17">
      <c r="A88" s="8">
        <v>18</v>
      </c>
      <c r="B88" s="16" t="s">
        <v>100</v>
      </c>
      <c r="C88" s="16">
        <v>78</v>
      </c>
      <c r="D88" s="17">
        <v>20</v>
      </c>
      <c r="E88" s="35"/>
      <c r="F88" s="35"/>
      <c r="G88" s="8"/>
      <c r="H88" s="35"/>
      <c r="I88" s="35"/>
      <c r="J88" s="8"/>
      <c r="K88" s="8"/>
      <c r="L88" s="8"/>
      <c r="M88" s="8"/>
      <c r="N88" s="8"/>
      <c r="O88" s="8">
        <v>1326</v>
      </c>
      <c r="P88" s="8">
        <v>795.6</v>
      </c>
      <c r="Q88" s="8">
        <v>530.4</v>
      </c>
    </row>
    <row r="89" s="1" customFormat="1" ht="16" customHeight="1" spans="1:17">
      <c r="A89" s="8">
        <v>19</v>
      </c>
      <c r="B89" s="16" t="s">
        <v>101</v>
      </c>
      <c r="C89" s="16">
        <v>106</v>
      </c>
      <c r="D89" s="8">
        <v>20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>
        <v>1802</v>
      </c>
      <c r="P89" s="8">
        <v>1081.2</v>
      </c>
      <c r="Q89" s="8">
        <v>720.8</v>
      </c>
    </row>
    <row r="90" s="1" customFormat="1" ht="16" customHeight="1" spans="1:17">
      <c r="A90" s="8">
        <v>20</v>
      </c>
      <c r="B90" s="16" t="s">
        <v>102</v>
      </c>
      <c r="C90" s="16">
        <v>46</v>
      </c>
      <c r="D90" s="8">
        <v>20</v>
      </c>
      <c r="E90" s="8"/>
      <c r="F90" s="8"/>
      <c r="G90" s="8"/>
      <c r="H90" s="8"/>
      <c r="I90" s="8"/>
      <c r="J90" s="8"/>
      <c r="K90" s="38"/>
      <c r="L90" s="38"/>
      <c r="M90" s="38"/>
      <c r="N90" s="8"/>
      <c r="O90" s="8">
        <v>920</v>
      </c>
      <c r="P90" s="8">
        <v>552</v>
      </c>
      <c r="Q90" s="8">
        <v>368</v>
      </c>
    </row>
    <row r="91" s="1" customFormat="1" ht="16" customHeight="1" spans="1:17">
      <c r="A91" s="8">
        <v>21</v>
      </c>
      <c r="B91" s="16" t="s">
        <v>103</v>
      </c>
      <c r="C91" s="16">
        <v>49</v>
      </c>
      <c r="D91" s="8">
        <v>20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>
        <v>980</v>
      </c>
      <c r="P91" s="8">
        <v>588</v>
      </c>
      <c r="Q91" s="8">
        <v>392</v>
      </c>
    </row>
    <row r="92" s="1" customFormat="1" ht="16" customHeight="1" spans="1:17">
      <c r="A92" s="8">
        <v>22</v>
      </c>
      <c r="B92" s="16" t="s">
        <v>49</v>
      </c>
      <c r="C92" s="16">
        <v>36</v>
      </c>
      <c r="D92" s="8">
        <v>20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>
        <v>720</v>
      </c>
      <c r="P92" s="8">
        <v>432</v>
      </c>
      <c r="Q92" s="8">
        <v>288</v>
      </c>
    </row>
    <row r="93" s="1" customFormat="1" ht="16" customHeight="1" spans="1:17">
      <c r="A93" s="8">
        <v>23</v>
      </c>
      <c r="B93" s="21" t="s">
        <v>104</v>
      </c>
      <c r="C93" s="16">
        <v>68</v>
      </c>
      <c r="D93" s="8">
        <v>20</v>
      </c>
      <c r="E93" s="8"/>
      <c r="F93" s="8"/>
      <c r="G93" s="16"/>
      <c r="H93" s="8"/>
      <c r="I93" s="8"/>
      <c r="J93" s="8"/>
      <c r="K93" s="16"/>
      <c r="L93" s="8"/>
      <c r="M93" s="8"/>
      <c r="N93" s="8"/>
      <c r="O93" s="8">
        <v>1156</v>
      </c>
      <c r="P93" s="8">
        <v>693.6</v>
      </c>
      <c r="Q93" s="8">
        <v>462.4</v>
      </c>
    </row>
    <row r="94" s="1" customFormat="1" ht="16" customHeight="1" spans="1:17">
      <c r="A94" s="8">
        <v>24</v>
      </c>
      <c r="B94" s="39" t="s">
        <v>105</v>
      </c>
      <c r="C94" s="8"/>
      <c r="D94" s="8"/>
      <c r="E94" s="8"/>
      <c r="F94" s="8"/>
      <c r="G94" s="17">
        <v>180</v>
      </c>
      <c r="H94" s="8">
        <v>5</v>
      </c>
      <c r="I94" s="8"/>
      <c r="J94" s="8"/>
      <c r="K94" s="17"/>
      <c r="L94" s="8"/>
      <c r="M94" s="8"/>
      <c r="N94" s="8"/>
      <c r="O94" s="8">
        <v>900</v>
      </c>
      <c r="P94" s="8">
        <v>540</v>
      </c>
      <c r="Q94" s="8">
        <v>360</v>
      </c>
    </row>
    <row r="95" s="1" customFormat="1" ht="16" customHeight="1" spans="1:17">
      <c r="A95" s="8">
        <v>25</v>
      </c>
      <c r="B95" s="39" t="s">
        <v>106</v>
      </c>
      <c r="C95" s="8"/>
      <c r="D95" s="8"/>
      <c r="E95" s="8"/>
      <c r="F95" s="8"/>
      <c r="G95" s="17">
        <v>180</v>
      </c>
      <c r="H95" s="8">
        <v>5</v>
      </c>
      <c r="I95" s="8"/>
      <c r="J95" s="8"/>
      <c r="K95" s="17"/>
      <c r="L95" s="8"/>
      <c r="M95" s="8"/>
      <c r="N95" s="8"/>
      <c r="O95" s="8">
        <v>900</v>
      </c>
      <c r="P95" s="8">
        <v>540</v>
      </c>
      <c r="Q95" s="8">
        <v>360</v>
      </c>
    </row>
    <row r="96" s="1" customFormat="1" ht="16" customHeight="1" spans="1:17">
      <c r="A96" s="8">
        <v>26</v>
      </c>
      <c r="B96" s="21" t="s">
        <v>107</v>
      </c>
      <c r="C96" s="8"/>
      <c r="D96" s="8"/>
      <c r="E96" s="8"/>
      <c r="F96" s="8"/>
      <c r="G96" s="17">
        <v>188</v>
      </c>
      <c r="H96" s="8">
        <v>5</v>
      </c>
      <c r="I96" s="8"/>
      <c r="J96" s="8"/>
      <c r="K96" s="17"/>
      <c r="L96" s="8"/>
      <c r="M96" s="8"/>
      <c r="N96" s="8"/>
      <c r="O96" s="8">
        <v>940</v>
      </c>
      <c r="P96" s="8">
        <v>564</v>
      </c>
      <c r="Q96" s="8">
        <v>376</v>
      </c>
    </row>
    <row r="97" s="1" customFormat="1" ht="16" customHeight="1" spans="1:17">
      <c r="A97" s="8">
        <v>27</v>
      </c>
      <c r="B97" s="39" t="s">
        <v>108</v>
      </c>
      <c r="C97" s="8"/>
      <c r="D97" s="8"/>
      <c r="E97" s="8"/>
      <c r="F97" s="8"/>
      <c r="G97" s="16">
        <v>160</v>
      </c>
      <c r="H97" s="8">
        <v>5</v>
      </c>
      <c r="I97" s="8"/>
      <c r="J97" s="8"/>
      <c r="K97" s="16"/>
      <c r="L97" s="8"/>
      <c r="M97" s="8"/>
      <c r="N97" s="8"/>
      <c r="O97" s="8">
        <v>800</v>
      </c>
      <c r="P97" s="8">
        <v>480</v>
      </c>
      <c r="Q97" s="8">
        <v>320</v>
      </c>
    </row>
    <row r="98" s="1" customFormat="1" ht="16" customHeight="1" spans="1:17">
      <c r="A98" s="8">
        <v>28</v>
      </c>
      <c r="B98" s="39" t="s">
        <v>109</v>
      </c>
      <c r="C98" s="8"/>
      <c r="D98" s="8"/>
      <c r="E98" s="8"/>
      <c r="F98" s="8"/>
      <c r="G98" s="16">
        <v>135</v>
      </c>
      <c r="H98" s="8">
        <v>5</v>
      </c>
      <c r="I98" s="8"/>
      <c r="J98" s="8"/>
      <c r="K98" s="16"/>
      <c r="L98" s="8"/>
      <c r="M98" s="8"/>
      <c r="N98" s="8"/>
      <c r="O98" s="8">
        <v>675</v>
      </c>
      <c r="P98" s="8">
        <v>405</v>
      </c>
      <c r="Q98" s="8">
        <v>270</v>
      </c>
    </row>
    <row r="99" s="1" customFormat="1" ht="16" customHeight="1" spans="1:17">
      <c r="A99" s="8">
        <v>29</v>
      </c>
      <c r="B99" s="39" t="s">
        <v>110</v>
      </c>
      <c r="C99" s="8"/>
      <c r="D99" s="8"/>
      <c r="E99" s="8"/>
      <c r="F99" s="8"/>
      <c r="G99" s="16">
        <v>125</v>
      </c>
      <c r="H99" s="8">
        <v>5</v>
      </c>
      <c r="I99" s="8"/>
      <c r="J99" s="8"/>
      <c r="K99" s="16"/>
      <c r="L99" s="8"/>
      <c r="M99" s="8"/>
      <c r="N99" s="8"/>
      <c r="O99" s="8">
        <v>625</v>
      </c>
      <c r="P99" s="8">
        <v>375</v>
      </c>
      <c r="Q99" s="8">
        <v>250</v>
      </c>
    </row>
    <row r="100" s="1" customFormat="1" ht="16" hidden="1" customHeight="1" spans="1:17">
      <c r="A100" s="14"/>
      <c r="B100" s="8" t="s">
        <v>111</v>
      </c>
      <c r="C100" s="8">
        <f>SUM(C71:C99)</f>
        <v>1057</v>
      </c>
      <c r="D100" s="8"/>
      <c r="E100" s="8"/>
      <c r="F100" s="8"/>
      <c r="G100" s="8">
        <f>SUM(G71:G99)</f>
        <v>1826</v>
      </c>
      <c r="H100" s="8"/>
      <c r="I100" s="8">
        <f>SUM(I71:I99)</f>
        <v>618</v>
      </c>
      <c r="J100" s="8"/>
      <c r="K100" s="8"/>
      <c r="L100" s="8"/>
      <c r="M100" s="8"/>
      <c r="N100" s="8"/>
      <c r="O100" s="8">
        <f>SUM(O71:O99)</f>
        <v>37627.5</v>
      </c>
      <c r="P100" s="8">
        <f>SUM(P71:P99)</f>
        <v>22576.5</v>
      </c>
      <c r="Q100" s="8">
        <f>SUM(Q71:Q99)</f>
        <v>15051</v>
      </c>
    </row>
    <row r="101" s="1" customFormat="1" ht="16" customHeight="1" spans="1:17">
      <c r="A101" s="14"/>
      <c r="B101" s="16"/>
      <c r="C101" s="8">
        <f>SUM(C6:C99)</f>
        <v>1057</v>
      </c>
      <c r="D101" s="8"/>
      <c r="E101" s="8">
        <v>845.4</v>
      </c>
      <c r="F101" s="8"/>
      <c r="G101" s="8">
        <v>2134</v>
      </c>
      <c r="H101" s="8"/>
      <c r="I101" s="8">
        <v>1237</v>
      </c>
      <c r="J101" s="8"/>
      <c r="K101" s="8">
        <f>SUM(K6:K99)</f>
        <v>0</v>
      </c>
      <c r="L101" s="8">
        <f>SUM(L6:L99)</f>
        <v>0</v>
      </c>
      <c r="M101" s="8">
        <f>SUM(M6:M99)</f>
        <v>0</v>
      </c>
      <c r="N101" s="8">
        <f>SUM(N6:N99)</f>
        <v>0</v>
      </c>
      <c r="O101" s="8">
        <v>98227.9</v>
      </c>
      <c r="P101" s="18">
        <v>58936.74</v>
      </c>
      <c r="Q101" s="18">
        <v>39291.16</v>
      </c>
    </row>
  </sheetData>
  <autoFilter xmlns:etc="http://www.wps.cn/officeDocument/2017/etCustomData" ref="C5:N44" etc:filterBottomFollowUsedRange="0">
    <extLst/>
  </autoFilter>
  <mergeCells count="14">
    <mergeCell ref="A1:Q1"/>
    <mergeCell ref="C3:N3"/>
    <mergeCell ref="O3:Q3"/>
    <mergeCell ref="C4:D4"/>
    <mergeCell ref="E4:F4"/>
    <mergeCell ref="G4:H4"/>
    <mergeCell ref="I4:J4"/>
    <mergeCell ref="K4:L4"/>
    <mergeCell ref="M4:N4"/>
    <mergeCell ref="A3:A5"/>
    <mergeCell ref="B3:B5"/>
    <mergeCell ref="O4:O5"/>
    <mergeCell ref="P4:P5"/>
    <mergeCell ref="Q4:Q5"/>
  </mergeCells>
  <pageMargins left="0.75" right="0.75" top="1" bottom="1" header="0.5" footer="0.5"/>
  <pageSetup paperSize="9" scale="75" orientation="landscape"/>
  <headerFooter alignWithMargins="0" scaleWithDoc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农户</vt:lpstr>
      <vt:lpstr>服务主体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mycomputer</dc:creator>
  <cp:lastModifiedBy>谢良群</cp:lastModifiedBy>
  <dcterms:created xsi:type="dcterms:W3CDTF">2018-10-30T02:21:00Z</dcterms:created>
  <cp:lastPrinted>2018-10-31T03:04:00Z</cp:lastPrinted>
  <dcterms:modified xsi:type="dcterms:W3CDTF">2026-06-24T02:04:54Z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1CB5456531EA417987850CB652E2C5AC_13</vt:lpwstr>
  </property>
  <property fmtid="{D5CDD505-2E9C-101B-9397-08002B2CF9AE}" pid="4" name="CalculationRule">
    <vt:i4>0</vt:i4>
  </property>
</Properties>
</file>