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1" sheetId="1" r:id="rId1"/>
  </sheets>
  <definedNames>
    <definedName name="_xlnm._FilterDatabase" localSheetId="0" hidden="1">Sheet1!$A$5:$O$46</definedName>
    <definedName name="_xlnm.Print_Titles" localSheetId="0">Sheet1!$1:$5</definedName>
    <definedName name="_xlnm.Print_Area" localSheetId="0">Sheet1!$A$1:$O$33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<sst xmlns="http://schemas.openxmlformats.org/spreadsheetml/2006/main" count="66" uniqueCount="57">
  <si>
    <t>2025年建宁县农业社会化服务补助资金分配表</t>
  </si>
  <si>
    <t>服务主体：盛鼎农机专业合作社               服务地点所在村：枧头村、高圳村                  单位：亩、元</t>
  </si>
  <si>
    <t>序号</t>
  </si>
  <si>
    <t>服务对象</t>
  </si>
  <si>
    <t>补助环节</t>
  </si>
  <si>
    <t>金额</t>
  </si>
  <si>
    <t>耕</t>
  </si>
  <si>
    <t>种</t>
  </si>
  <si>
    <t>防</t>
  </si>
  <si>
    <t>收</t>
  </si>
  <si>
    <t>全程</t>
  </si>
  <si>
    <t>合计</t>
  </si>
  <si>
    <t>农户</t>
  </si>
  <si>
    <t>服务主体</t>
  </si>
  <si>
    <t>面积</t>
  </si>
  <si>
    <t>标准</t>
  </si>
  <si>
    <t>吴鹏辉</t>
  </si>
  <si>
    <t>谢友福</t>
  </si>
  <si>
    <t>谢玉林</t>
  </si>
  <si>
    <t>谢新明</t>
  </si>
  <si>
    <t>何绍魁</t>
  </si>
  <si>
    <t>吴耀棋</t>
  </si>
  <si>
    <t>夏国建</t>
  </si>
  <si>
    <t>阮天生</t>
  </si>
  <si>
    <t>廖盛辉</t>
  </si>
  <si>
    <t>谢长生</t>
  </si>
  <si>
    <t xml:space="preserve"> </t>
  </si>
  <si>
    <t>鄢茂英</t>
  </si>
  <si>
    <t>柯兆喜</t>
  </si>
  <si>
    <t>曾家龙</t>
  </si>
  <si>
    <t>官金花</t>
  </si>
  <si>
    <t>谢锡荣</t>
  </si>
  <si>
    <t>艾继华</t>
  </si>
  <si>
    <t>熊昌荣</t>
  </si>
  <si>
    <t>柯恩秀</t>
  </si>
  <si>
    <t>熊长福</t>
  </si>
  <si>
    <t>官南胜</t>
  </si>
  <si>
    <t>官南贵</t>
  </si>
  <si>
    <t>柯带金</t>
  </si>
  <si>
    <t>张林英</t>
  </si>
  <si>
    <t>陈德忍</t>
  </si>
  <si>
    <t>廖水才</t>
  </si>
  <si>
    <t>陈新选</t>
  </si>
  <si>
    <t>林胡广</t>
  </si>
  <si>
    <t>王胡明</t>
  </si>
  <si>
    <t>蔡国忠</t>
  </si>
  <si>
    <t>蔡文强</t>
  </si>
  <si>
    <t>严国芳</t>
  </si>
  <si>
    <t>李国民</t>
  </si>
  <si>
    <t>王培青</t>
  </si>
  <si>
    <t>董木英</t>
  </si>
  <si>
    <t>王水根</t>
  </si>
  <si>
    <t>张文明</t>
  </si>
  <si>
    <t>陈青础</t>
  </si>
  <si>
    <t>王炳荣</t>
  </si>
  <si>
    <t>王培根</t>
  </si>
  <si>
    <t>张学明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</si>
</sst>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3"/>
      <color theme="1"/>
      <name val="宋体"/>
      <charset val="134"/>
    </font>
    <font>
      <b/>
      <sz val="18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000000"/>
      <name val="仿宋_GB2312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6"/>
  <sheetViews>
    <sheetView tabSelected="1" workbookViewId="0">
      <pane ySplit="5" topLeftCell="A6" activePane="bottomLeft" state="frozen"/>
      <selection/>
      <selection pane="bottomLeft" activeCell="P6" sqref="P6"/>
    </sheetView>
  </sheetViews>
  <sheetFormatPr defaultColWidth="9" defaultRowHeight="21" customHeight="1"/>
  <cols>
    <col min="1" max="1" width="4.88333333333333" style="3" customWidth="1"/>
    <col min="2" max="2" width="11.8833333333333" style="3" customWidth="1"/>
    <col min="3" max="3" width="8.13333333333333" style="3" customWidth="1"/>
    <col min="4" max="4" width="5.63333333333333" style="3" customWidth="1"/>
    <col min="5" max="5" width="8.5" style="3" customWidth="1"/>
    <col min="6" max="6" width="5.63333333333333" style="3" customWidth="1"/>
    <col min="7" max="7" width="9.5" style="3" customWidth="1"/>
    <col min="8" max="8" width="5.38333333333333" style="3" customWidth="1"/>
    <col min="9" max="9" width="7.63333333333333" style="3" customWidth="1"/>
    <col min="10" max="10" width="7.33333333333333" style="3" customWidth="1"/>
    <col min="11" max="11" width="7" style="3" customWidth="1"/>
    <col min="12" max="12" width="5.63333333333333" style="3" customWidth="1"/>
    <col min="13" max="13" width="10" style="3" customWidth="1"/>
    <col min="14" max="14" width="10.25" style="3" customWidth="1"/>
    <col min="15" max="15" width="10.3833333333333" style="3" customWidth="1"/>
    <col min="16" max="16384" width="9" style="3"/>
  </cols>
  <sheetData>
    <row r="1" ht="26" customHeight="1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customHeight="1" spans="1:17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customHeight="1" spans="1:17">
      <c r="A3" s="6" t="s">
        <v>2</v>
      </c>
      <c r="B3" s="6" t="s">
        <v>3</v>
      </c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 t="s">
        <v>5</v>
      </c>
      <c r="N3" s="5"/>
      <c r="O3" s="5"/>
    </row>
    <row r="4" customHeight="1" spans="1:17">
      <c r="A4" s="6"/>
      <c r="B4" s="6"/>
      <c r="C4" s="5" t="s">
        <v>6</v>
      </c>
      <c r="D4" s="5"/>
      <c r="E4" s="5" t="s">
        <v>7</v>
      </c>
      <c r="F4" s="5"/>
      <c r="G4" s="5" t="s">
        <v>8</v>
      </c>
      <c r="H4" s="5"/>
      <c r="I4" s="5" t="s">
        <v>9</v>
      </c>
      <c r="J4" s="5"/>
      <c r="K4" s="5" t="s">
        <v>10</v>
      </c>
      <c r="L4" s="5"/>
      <c r="M4" s="5" t="s">
        <v>11</v>
      </c>
      <c r="N4" s="5" t="s">
        <v>12</v>
      </c>
      <c r="O4" s="6" t="s">
        <v>13</v>
      </c>
    </row>
    <row r="5" customHeight="1" spans="1:17">
      <c r="A5" s="6"/>
      <c r="B5" s="6"/>
      <c r="C5" s="5" t="s">
        <v>14</v>
      </c>
      <c r="D5" s="5" t="s">
        <v>15</v>
      </c>
      <c r="E5" s="5" t="s">
        <v>14</v>
      </c>
      <c r="F5" s="5" t="s">
        <v>15</v>
      </c>
      <c r="G5" s="5" t="s">
        <v>14</v>
      </c>
      <c r="H5" s="5" t="s">
        <v>15</v>
      </c>
      <c r="I5" s="5" t="s">
        <v>14</v>
      </c>
      <c r="J5" s="5" t="s">
        <v>15</v>
      </c>
      <c r="K5" s="5" t="s">
        <v>14</v>
      </c>
      <c r="L5" s="5" t="s">
        <v>15</v>
      </c>
      <c r="M5" s="5"/>
      <c r="N5" s="5"/>
      <c r="O5" s="6"/>
    </row>
    <row r="6" s="1" customFormat="1" ht="20" customHeight="1" spans="1:17">
      <c r="A6" s="7">
        <v>1</v>
      </c>
      <c r="B6" s="8" t="s">
        <v>16</v>
      </c>
      <c r="C6" s="8"/>
      <c r="D6" s="7">
        <v>20</v>
      </c>
      <c r="E6" s="8">
        <v>10</v>
      </c>
      <c r="F6" s="7">
        <v>60</v>
      </c>
      <c r="G6" s="8"/>
      <c r="H6" s="7">
        <v>5</v>
      </c>
      <c r="I6" s="8"/>
      <c r="J6" s="7">
        <v>15</v>
      </c>
      <c r="K6" s="7"/>
      <c r="L6" s="7"/>
      <c r="M6" s="7">
        <f>C6*D6+E6*F6+G6*H6+I6*J6</f>
        <v>600</v>
      </c>
      <c r="N6" s="7">
        <f>M6*0.6</f>
        <v>360</v>
      </c>
      <c r="O6" s="7">
        <f>M6-N6</f>
        <v>240</v>
      </c>
    </row>
    <row r="7" s="1" customFormat="1" ht="20" customHeight="1" spans="1:17">
      <c r="A7" s="7">
        <v>2</v>
      </c>
      <c r="B7" s="8" t="s">
        <v>17</v>
      </c>
      <c r="C7" s="8">
        <v>20</v>
      </c>
      <c r="D7" s="7">
        <v>20</v>
      </c>
      <c r="E7" s="8">
        <v>26</v>
      </c>
      <c r="F7" s="7">
        <v>60</v>
      </c>
      <c r="G7" s="8">
        <v>100</v>
      </c>
      <c r="H7" s="7">
        <v>5</v>
      </c>
      <c r="I7" s="8">
        <v>30</v>
      </c>
      <c r="J7" s="7">
        <v>15</v>
      </c>
      <c r="K7" s="7"/>
      <c r="L7" s="7"/>
      <c r="M7" s="7">
        <f t="shared" ref="M7:M45" si="0">C7*D7+E7*F7+G7*H7+I7*J7</f>
        <v>2910</v>
      </c>
      <c r="N7" s="7">
        <f t="shared" ref="N7:N45" si="1">M7*0.6</f>
        <v>1746</v>
      </c>
      <c r="O7" s="7">
        <f t="shared" ref="O7:O45" si="2">M7-N7</f>
        <v>1164</v>
      </c>
    </row>
    <row r="8" s="1" customFormat="1" ht="20" customHeight="1" spans="1:17">
      <c r="A8" s="7">
        <v>3</v>
      </c>
      <c r="B8" s="8" t="s">
        <v>18</v>
      </c>
      <c r="C8" s="8">
        <v>14</v>
      </c>
      <c r="D8" s="7">
        <v>20</v>
      </c>
      <c r="E8" s="8">
        <v>14</v>
      </c>
      <c r="F8" s="7">
        <v>60</v>
      </c>
      <c r="G8" s="8">
        <v>120</v>
      </c>
      <c r="H8" s="7">
        <v>5</v>
      </c>
      <c r="I8" s="8">
        <v>30</v>
      </c>
      <c r="J8" s="7">
        <v>15</v>
      </c>
      <c r="K8" s="7"/>
      <c r="L8" s="7"/>
      <c r="M8" s="7">
        <f t="shared" si="0"/>
        <v>2170</v>
      </c>
      <c r="N8" s="7">
        <f t="shared" si="1"/>
        <v>1302</v>
      </c>
      <c r="O8" s="7">
        <f t="shared" si="2"/>
        <v>868</v>
      </c>
    </row>
    <row r="9" s="1" customFormat="1" ht="20" customHeight="1" spans="1:17">
      <c r="A9" s="7">
        <v>4</v>
      </c>
      <c r="B9" s="8" t="s">
        <v>19</v>
      </c>
      <c r="C9" s="8">
        <v>25</v>
      </c>
      <c r="D9" s="7">
        <v>20</v>
      </c>
      <c r="E9" s="8">
        <v>25</v>
      </c>
      <c r="F9" s="7">
        <v>60</v>
      </c>
      <c r="G9" s="8">
        <v>150</v>
      </c>
      <c r="H9" s="7">
        <v>5</v>
      </c>
      <c r="I9" s="8">
        <v>49</v>
      </c>
      <c r="J9" s="7">
        <v>15</v>
      </c>
      <c r="K9" s="7"/>
      <c r="L9" s="7"/>
      <c r="M9" s="7">
        <f t="shared" si="0"/>
        <v>3485</v>
      </c>
      <c r="N9" s="7">
        <f t="shared" si="1"/>
        <v>2091</v>
      </c>
      <c r="O9" s="7">
        <f t="shared" si="2"/>
        <v>1394</v>
      </c>
    </row>
    <row r="10" s="1" customFormat="1" ht="20" customHeight="1" spans="1:17">
      <c r="A10" s="7">
        <v>5</v>
      </c>
      <c r="B10" s="8" t="s">
        <v>20</v>
      </c>
      <c r="C10" s="8">
        <v>15</v>
      </c>
      <c r="D10" s="7">
        <v>20</v>
      </c>
      <c r="E10" s="8">
        <v>15</v>
      </c>
      <c r="F10" s="7">
        <v>60</v>
      </c>
      <c r="G10" s="8"/>
      <c r="H10" s="7">
        <v>5</v>
      </c>
      <c r="I10" s="8">
        <v>40</v>
      </c>
      <c r="J10" s="7">
        <v>15</v>
      </c>
      <c r="K10" s="7"/>
      <c r="L10" s="7"/>
      <c r="M10" s="7">
        <f t="shared" si="0"/>
        <v>1800</v>
      </c>
      <c r="N10" s="7">
        <f t="shared" si="1"/>
        <v>1080</v>
      </c>
      <c r="O10" s="7">
        <f t="shared" si="2"/>
        <v>720</v>
      </c>
    </row>
    <row r="11" s="1" customFormat="1" ht="20" customHeight="1" spans="1:17">
      <c r="A11" s="7">
        <v>6</v>
      </c>
      <c r="B11" s="8" t="s">
        <v>21</v>
      </c>
      <c r="C11" s="8"/>
      <c r="D11" s="7">
        <v>20</v>
      </c>
      <c r="E11" s="8">
        <v>46.6</v>
      </c>
      <c r="F11" s="7">
        <v>60</v>
      </c>
      <c r="G11" s="8"/>
      <c r="H11" s="7">
        <v>5</v>
      </c>
      <c r="I11" s="8">
        <v>17</v>
      </c>
      <c r="J11" s="7">
        <v>15</v>
      </c>
      <c r="K11" s="7"/>
      <c r="L11" s="7"/>
      <c r="M11" s="7">
        <f t="shared" si="0"/>
        <v>3051</v>
      </c>
      <c r="N11" s="7">
        <f t="shared" si="1"/>
        <v>1830.6</v>
      </c>
      <c r="O11" s="7">
        <f t="shared" si="2"/>
        <v>1220.4</v>
      </c>
    </row>
    <row r="12" s="1" customFormat="1" ht="20" customHeight="1" spans="1:17">
      <c r="A12" s="7">
        <v>7</v>
      </c>
      <c r="B12" s="8" t="s">
        <v>22</v>
      </c>
      <c r="C12" s="8">
        <v>14</v>
      </c>
      <c r="D12" s="7">
        <v>20</v>
      </c>
      <c r="E12" s="8">
        <v>50</v>
      </c>
      <c r="F12" s="7">
        <v>60</v>
      </c>
      <c r="G12" s="8">
        <v>150</v>
      </c>
      <c r="H12" s="7">
        <v>5</v>
      </c>
      <c r="I12" s="8">
        <v>50</v>
      </c>
      <c r="J12" s="7">
        <v>15</v>
      </c>
      <c r="K12" s="7"/>
      <c r="L12" s="7"/>
      <c r="M12" s="7">
        <f t="shared" si="0"/>
        <v>4780</v>
      </c>
      <c r="N12" s="7">
        <f t="shared" si="1"/>
        <v>2868</v>
      </c>
      <c r="O12" s="7">
        <f t="shared" si="2"/>
        <v>1912</v>
      </c>
    </row>
    <row r="13" s="1" customFormat="1" ht="20" customHeight="1" spans="1:17">
      <c r="A13" s="7">
        <v>8</v>
      </c>
      <c r="B13" s="8" t="s">
        <v>23</v>
      </c>
      <c r="C13" s="8">
        <v>3.5</v>
      </c>
      <c r="D13" s="7">
        <v>20</v>
      </c>
      <c r="E13" s="8">
        <v>37</v>
      </c>
      <c r="F13" s="7">
        <v>60</v>
      </c>
      <c r="G13" s="8"/>
      <c r="H13" s="7">
        <v>5</v>
      </c>
      <c r="I13" s="8"/>
      <c r="J13" s="7">
        <v>15</v>
      </c>
      <c r="K13" s="7"/>
      <c r="L13" s="7"/>
      <c r="M13" s="7">
        <f t="shared" si="0"/>
        <v>2290</v>
      </c>
      <c r="N13" s="7">
        <f t="shared" si="1"/>
        <v>1374</v>
      </c>
      <c r="O13" s="7">
        <f t="shared" si="2"/>
        <v>916</v>
      </c>
    </row>
    <row r="14" s="1" customFormat="1" ht="20" customHeight="1" spans="1:17">
      <c r="A14" s="7">
        <v>9</v>
      </c>
      <c r="B14" s="8" t="s">
        <v>24</v>
      </c>
      <c r="C14" s="8">
        <v>26</v>
      </c>
      <c r="D14" s="7">
        <v>20</v>
      </c>
      <c r="E14" s="8">
        <v>26</v>
      </c>
      <c r="F14" s="7">
        <v>60</v>
      </c>
      <c r="G14" s="8">
        <v>160</v>
      </c>
      <c r="H14" s="7">
        <v>5</v>
      </c>
      <c r="I14" s="8">
        <v>49</v>
      </c>
      <c r="J14" s="7">
        <v>15</v>
      </c>
      <c r="K14" s="7"/>
      <c r="L14" s="7"/>
      <c r="M14" s="7">
        <f t="shared" si="0"/>
        <v>3615</v>
      </c>
      <c r="N14" s="7">
        <f t="shared" si="1"/>
        <v>2169</v>
      </c>
      <c r="O14" s="7">
        <f t="shared" si="2"/>
        <v>1446</v>
      </c>
    </row>
    <row r="15" s="1" customFormat="1" ht="20" customHeight="1" spans="1:17">
      <c r="A15" s="7">
        <v>10</v>
      </c>
      <c r="B15" s="8" t="s">
        <v>25</v>
      </c>
      <c r="C15" s="8">
        <v>34</v>
      </c>
      <c r="D15" s="7">
        <v>20</v>
      </c>
      <c r="E15" s="8">
        <v>34</v>
      </c>
      <c r="F15" s="7">
        <v>60</v>
      </c>
      <c r="G15" s="8">
        <v>140</v>
      </c>
      <c r="H15" s="7">
        <v>5</v>
      </c>
      <c r="I15" s="8">
        <v>38.6</v>
      </c>
      <c r="J15" s="7">
        <v>15</v>
      </c>
      <c r="K15" s="7"/>
      <c r="L15" s="7"/>
      <c r="M15" s="7">
        <f t="shared" si="0"/>
        <v>3999</v>
      </c>
      <c r="N15" s="7">
        <f t="shared" si="1"/>
        <v>2399.4</v>
      </c>
      <c r="O15" s="7">
        <f t="shared" si="2"/>
        <v>1599.6</v>
      </c>
      <c r="Q15" s="1" t="s">
        <v>26</v>
      </c>
    </row>
    <row r="16" s="1" customFormat="1" ht="20" customHeight="1" spans="1:17">
      <c r="A16" s="7">
        <v>11</v>
      </c>
      <c r="B16" s="8" t="s">
        <v>27</v>
      </c>
      <c r="C16" s="8">
        <v>20</v>
      </c>
      <c r="D16" s="7">
        <v>20</v>
      </c>
      <c r="E16" s="8">
        <v>20</v>
      </c>
      <c r="F16" s="7">
        <v>60</v>
      </c>
      <c r="G16" s="8">
        <v>80</v>
      </c>
      <c r="H16" s="7">
        <v>5</v>
      </c>
      <c r="I16" s="8"/>
      <c r="J16" s="7">
        <v>15</v>
      </c>
      <c r="K16" s="7"/>
      <c r="L16" s="7"/>
      <c r="M16" s="7">
        <f t="shared" si="0"/>
        <v>2000</v>
      </c>
      <c r="N16" s="7">
        <f t="shared" si="1"/>
        <v>1200</v>
      </c>
      <c r="O16" s="7">
        <f t="shared" si="2"/>
        <v>800</v>
      </c>
    </row>
    <row r="17" s="1" customFormat="1" ht="20" customHeight="1" spans="1:15">
      <c r="A17" s="7">
        <v>12</v>
      </c>
      <c r="B17" s="8" t="s">
        <v>28</v>
      </c>
      <c r="C17" s="8"/>
      <c r="D17" s="7">
        <v>20</v>
      </c>
      <c r="E17" s="8">
        <v>20.7</v>
      </c>
      <c r="F17" s="7">
        <v>60</v>
      </c>
      <c r="G17" s="8">
        <v>70.6</v>
      </c>
      <c r="H17" s="7">
        <v>5</v>
      </c>
      <c r="I17" s="8"/>
      <c r="J17" s="7">
        <v>15</v>
      </c>
      <c r="K17" s="7"/>
      <c r="L17" s="7"/>
      <c r="M17" s="7">
        <f t="shared" si="0"/>
        <v>1595</v>
      </c>
      <c r="N17" s="7">
        <f t="shared" si="1"/>
        <v>957</v>
      </c>
      <c r="O17" s="7">
        <f t="shared" si="2"/>
        <v>638</v>
      </c>
    </row>
    <row r="18" s="2" customFormat="1" ht="20" customHeight="1" spans="1:15">
      <c r="A18" s="9">
        <v>13</v>
      </c>
      <c r="B18" s="10" t="s">
        <v>29</v>
      </c>
      <c r="C18" s="10">
        <v>62</v>
      </c>
      <c r="D18" s="9">
        <v>17</v>
      </c>
      <c r="E18" s="10">
        <v>41.7</v>
      </c>
      <c r="F18" s="9">
        <v>51</v>
      </c>
      <c r="G18" s="10">
        <v>120</v>
      </c>
      <c r="H18" s="9">
        <v>4.25</v>
      </c>
      <c r="I18" s="10"/>
      <c r="J18" s="11">
        <v>12.75</v>
      </c>
      <c r="K18" s="9"/>
      <c r="L18" s="9"/>
      <c r="M18" s="9">
        <f t="shared" si="0"/>
        <v>3690.7</v>
      </c>
      <c r="N18" s="9">
        <f t="shared" si="1"/>
        <v>2214.42</v>
      </c>
      <c r="O18" s="9">
        <f t="shared" si="2"/>
        <v>1476.28</v>
      </c>
    </row>
    <row r="19" s="2" customFormat="1" ht="20" customHeight="1" spans="1:15">
      <c r="A19" s="9">
        <v>14</v>
      </c>
      <c r="B19" s="10" t="s">
        <v>30</v>
      </c>
      <c r="C19" s="10">
        <v>58</v>
      </c>
      <c r="D19" s="9">
        <v>17</v>
      </c>
      <c r="E19" s="10">
        <v>15</v>
      </c>
      <c r="F19" s="9">
        <v>51</v>
      </c>
      <c r="G19" s="10">
        <v>50</v>
      </c>
      <c r="H19" s="9">
        <v>4.25</v>
      </c>
      <c r="I19" s="10"/>
      <c r="J19" s="11">
        <v>12.75</v>
      </c>
      <c r="K19" s="9"/>
      <c r="L19" s="9"/>
      <c r="M19" s="9">
        <f t="shared" si="0"/>
        <v>1963.5</v>
      </c>
      <c r="N19" s="9">
        <f t="shared" si="1"/>
        <v>1178.1</v>
      </c>
      <c r="O19" s="9">
        <f t="shared" si="2"/>
        <v>785.4</v>
      </c>
    </row>
    <row r="20" s="1" customFormat="1" ht="20" customHeight="1" spans="1:15">
      <c r="A20" s="7">
        <v>15</v>
      </c>
      <c r="B20" s="8" t="s">
        <v>31</v>
      </c>
      <c r="C20" s="8"/>
      <c r="D20" s="7">
        <v>20</v>
      </c>
      <c r="E20" s="8">
        <v>10</v>
      </c>
      <c r="F20" s="7">
        <v>60</v>
      </c>
      <c r="G20" s="8">
        <v>30</v>
      </c>
      <c r="H20" s="7">
        <v>5</v>
      </c>
      <c r="I20" s="8"/>
      <c r="J20" s="7">
        <v>15</v>
      </c>
      <c r="K20" s="7"/>
      <c r="L20" s="7"/>
      <c r="M20" s="7">
        <f t="shared" si="0"/>
        <v>750</v>
      </c>
      <c r="N20" s="7">
        <f t="shared" si="1"/>
        <v>450</v>
      </c>
      <c r="O20" s="7">
        <f t="shared" si="2"/>
        <v>300</v>
      </c>
    </row>
    <row r="21" s="1" customFormat="1" ht="20" customHeight="1" spans="1:15">
      <c r="A21" s="7">
        <v>16</v>
      </c>
      <c r="B21" s="8" t="s">
        <v>32</v>
      </c>
      <c r="C21" s="8"/>
      <c r="D21" s="7">
        <v>20</v>
      </c>
      <c r="E21" s="8">
        <v>10</v>
      </c>
      <c r="F21" s="7">
        <v>60</v>
      </c>
      <c r="G21" s="8">
        <v>30</v>
      </c>
      <c r="H21" s="7">
        <v>5</v>
      </c>
      <c r="I21" s="8"/>
      <c r="J21" s="7">
        <v>15</v>
      </c>
      <c r="K21" s="7"/>
      <c r="L21" s="7"/>
      <c r="M21" s="7">
        <f t="shared" si="0"/>
        <v>750</v>
      </c>
      <c r="N21" s="7">
        <f t="shared" si="1"/>
        <v>450</v>
      </c>
      <c r="O21" s="7">
        <f t="shared" si="2"/>
        <v>300</v>
      </c>
    </row>
    <row r="22" s="1" customFormat="1" ht="20" customHeight="1" spans="1:15">
      <c r="A22" s="7">
        <v>17</v>
      </c>
      <c r="B22" s="8" t="s">
        <v>33</v>
      </c>
      <c r="C22" s="8">
        <v>13</v>
      </c>
      <c r="D22" s="7">
        <v>20</v>
      </c>
      <c r="E22" s="8">
        <v>23</v>
      </c>
      <c r="F22" s="7">
        <v>60</v>
      </c>
      <c r="G22" s="8"/>
      <c r="H22" s="7">
        <v>5</v>
      </c>
      <c r="I22" s="8">
        <v>24</v>
      </c>
      <c r="J22" s="7">
        <v>15</v>
      </c>
      <c r="K22" s="7"/>
      <c r="L22" s="7"/>
      <c r="M22" s="7">
        <f t="shared" si="0"/>
        <v>2000</v>
      </c>
      <c r="N22" s="7">
        <f t="shared" si="1"/>
        <v>1200</v>
      </c>
      <c r="O22" s="7">
        <f t="shared" si="2"/>
        <v>800</v>
      </c>
    </row>
    <row r="23" s="1" customFormat="1" ht="20" customHeight="1" spans="1:15">
      <c r="A23" s="7">
        <v>18</v>
      </c>
      <c r="B23" s="8" t="s">
        <v>34</v>
      </c>
      <c r="C23" s="8">
        <v>14</v>
      </c>
      <c r="D23" s="7">
        <v>20</v>
      </c>
      <c r="E23" s="8">
        <v>14</v>
      </c>
      <c r="F23" s="7">
        <v>60</v>
      </c>
      <c r="G23" s="8"/>
      <c r="H23" s="7">
        <v>5</v>
      </c>
      <c r="I23" s="8">
        <v>20</v>
      </c>
      <c r="J23" s="7">
        <v>15</v>
      </c>
      <c r="K23" s="7"/>
      <c r="L23" s="7"/>
      <c r="M23" s="7">
        <f t="shared" si="0"/>
        <v>1420</v>
      </c>
      <c r="N23" s="7">
        <f t="shared" si="1"/>
        <v>852</v>
      </c>
      <c r="O23" s="7">
        <f t="shared" si="2"/>
        <v>568</v>
      </c>
    </row>
    <row r="24" s="1" customFormat="1" ht="20" customHeight="1" spans="1:15">
      <c r="A24" s="7">
        <v>19</v>
      </c>
      <c r="B24" s="8" t="s">
        <v>35</v>
      </c>
      <c r="C24" s="8">
        <v>15</v>
      </c>
      <c r="D24" s="7">
        <v>20</v>
      </c>
      <c r="E24" s="8">
        <v>27</v>
      </c>
      <c r="F24" s="7">
        <v>60</v>
      </c>
      <c r="G24" s="8"/>
      <c r="H24" s="7">
        <v>5</v>
      </c>
      <c r="I24" s="8">
        <v>30</v>
      </c>
      <c r="J24" s="7">
        <v>15</v>
      </c>
      <c r="K24" s="7"/>
      <c r="L24" s="7"/>
      <c r="M24" s="7">
        <f t="shared" si="0"/>
        <v>2370</v>
      </c>
      <c r="N24" s="7">
        <f t="shared" si="1"/>
        <v>1422</v>
      </c>
      <c r="O24" s="7">
        <f t="shared" si="2"/>
        <v>948</v>
      </c>
    </row>
    <row r="25" s="1" customFormat="1" ht="20" customHeight="1" spans="1:15">
      <c r="A25" s="7">
        <v>20</v>
      </c>
      <c r="B25" s="8" t="s">
        <v>36</v>
      </c>
      <c r="C25" s="8">
        <v>11</v>
      </c>
      <c r="D25" s="7">
        <v>20</v>
      </c>
      <c r="E25" s="8">
        <v>23</v>
      </c>
      <c r="F25" s="7">
        <v>60</v>
      </c>
      <c r="G25" s="8"/>
      <c r="H25" s="7">
        <v>5</v>
      </c>
      <c r="I25" s="8">
        <v>32</v>
      </c>
      <c r="J25" s="7">
        <v>15</v>
      </c>
      <c r="K25" s="7"/>
      <c r="L25" s="7"/>
      <c r="M25" s="7">
        <f t="shared" si="0"/>
        <v>2080</v>
      </c>
      <c r="N25" s="7">
        <f t="shared" si="1"/>
        <v>1248</v>
      </c>
      <c r="O25" s="7">
        <f t="shared" si="2"/>
        <v>832</v>
      </c>
    </row>
    <row r="26" s="1" customFormat="1" ht="20" customHeight="1" spans="1:15">
      <c r="A26" s="7">
        <v>21</v>
      </c>
      <c r="B26" s="8" t="s">
        <v>37</v>
      </c>
      <c r="C26" s="8"/>
      <c r="D26" s="7">
        <v>20</v>
      </c>
      <c r="E26" s="8">
        <v>13</v>
      </c>
      <c r="F26" s="7">
        <v>60</v>
      </c>
      <c r="G26" s="8"/>
      <c r="H26" s="7">
        <v>5</v>
      </c>
      <c r="I26" s="8">
        <v>13</v>
      </c>
      <c r="J26" s="7">
        <v>15</v>
      </c>
      <c r="K26" s="7"/>
      <c r="L26" s="7"/>
      <c r="M26" s="7">
        <f t="shared" si="0"/>
        <v>975</v>
      </c>
      <c r="N26" s="7">
        <f t="shared" si="1"/>
        <v>585</v>
      </c>
      <c r="O26" s="7">
        <f t="shared" si="2"/>
        <v>390</v>
      </c>
    </row>
    <row r="27" s="1" customFormat="1" ht="20" customHeight="1" spans="1:15">
      <c r="A27" s="7">
        <v>22</v>
      </c>
      <c r="B27" s="8" t="s">
        <v>38</v>
      </c>
      <c r="C27" s="8">
        <v>40</v>
      </c>
      <c r="D27" s="7">
        <v>20</v>
      </c>
      <c r="E27" s="8">
        <v>20</v>
      </c>
      <c r="F27" s="7">
        <v>60</v>
      </c>
      <c r="G27" s="8"/>
      <c r="H27" s="7">
        <v>5</v>
      </c>
      <c r="I27" s="8">
        <v>40</v>
      </c>
      <c r="J27" s="7">
        <v>15</v>
      </c>
      <c r="K27" s="7"/>
      <c r="L27" s="7"/>
      <c r="M27" s="7">
        <f t="shared" si="0"/>
        <v>2600</v>
      </c>
      <c r="N27" s="7">
        <f t="shared" si="1"/>
        <v>1560</v>
      </c>
      <c r="O27" s="7">
        <f t="shared" si="2"/>
        <v>1040</v>
      </c>
    </row>
    <row r="28" s="1" customFormat="1" ht="20" customHeight="1" spans="1:15">
      <c r="A28" s="7">
        <v>23</v>
      </c>
      <c r="B28" s="8" t="s">
        <v>39</v>
      </c>
      <c r="C28" s="8">
        <v>48</v>
      </c>
      <c r="D28" s="7">
        <v>20</v>
      </c>
      <c r="E28" s="8">
        <v>21</v>
      </c>
      <c r="F28" s="7">
        <v>60</v>
      </c>
      <c r="G28" s="8"/>
      <c r="H28" s="7">
        <v>5</v>
      </c>
      <c r="I28" s="8">
        <v>50</v>
      </c>
      <c r="J28" s="7">
        <v>15</v>
      </c>
      <c r="K28" s="7"/>
      <c r="L28" s="7"/>
      <c r="M28" s="7">
        <f t="shared" si="0"/>
        <v>2970</v>
      </c>
      <c r="N28" s="7">
        <f t="shared" si="1"/>
        <v>1782</v>
      </c>
      <c r="O28" s="7">
        <f t="shared" si="2"/>
        <v>1188</v>
      </c>
    </row>
    <row r="29" s="1" customFormat="1" ht="20" customHeight="1" spans="1:15">
      <c r="A29" s="7">
        <v>24</v>
      </c>
      <c r="B29" s="8" t="s">
        <v>40</v>
      </c>
      <c r="C29" s="8">
        <v>22</v>
      </c>
      <c r="D29" s="7">
        <v>20</v>
      </c>
      <c r="E29" s="8">
        <v>11</v>
      </c>
      <c r="F29" s="7">
        <v>60</v>
      </c>
      <c r="G29" s="8"/>
      <c r="H29" s="7">
        <v>5</v>
      </c>
      <c r="I29" s="8">
        <v>22</v>
      </c>
      <c r="J29" s="7">
        <v>15</v>
      </c>
      <c r="K29" s="7"/>
      <c r="L29" s="7"/>
      <c r="M29" s="7">
        <f t="shared" si="0"/>
        <v>1430</v>
      </c>
      <c r="N29" s="7">
        <f t="shared" si="1"/>
        <v>858</v>
      </c>
      <c r="O29" s="7">
        <f t="shared" si="2"/>
        <v>572</v>
      </c>
    </row>
    <row r="30" s="1" customFormat="1" ht="20" customHeight="1" spans="1:15">
      <c r="A30" s="7">
        <v>25</v>
      </c>
      <c r="B30" s="8" t="s">
        <v>41</v>
      </c>
      <c r="C30" s="8">
        <v>12</v>
      </c>
      <c r="D30" s="7">
        <v>20</v>
      </c>
      <c r="E30" s="8"/>
      <c r="F30" s="7">
        <v>60</v>
      </c>
      <c r="G30" s="8"/>
      <c r="H30" s="7">
        <v>5</v>
      </c>
      <c r="I30" s="8">
        <v>10</v>
      </c>
      <c r="J30" s="7">
        <v>15</v>
      </c>
      <c r="K30" s="7"/>
      <c r="L30" s="7"/>
      <c r="M30" s="7">
        <f t="shared" si="0"/>
        <v>390</v>
      </c>
      <c r="N30" s="7">
        <f t="shared" si="1"/>
        <v>234</v>
      </c>
      <c r="O30" s="7">
        <f t="shared" si="2"/>
        <v>156</v>
      </c>
    </row>
    <row r="31" s="1" customFormat="1" ht="20" customHeight="1" spans="1:15">
      <c r="A31" s="7">
        <v>26</v>
      </c>
      <c r="B31" s="8" t="s">
        <v>42</v>
      </c>
      <c r="C31" s="8">
        <v>12</v>
      </c>
      <c r="D31" s="7">
        <v>20</v>
      </c>
      <c r="E31" s="8"/>
      <c r="F31" s="7">
        <v>60</v>
      </c>
      <c r="G31" s="8"/>
      <c r="H31" s="7">
        <v>5</v>
      </c>
      <c r="I31" s="8">
        <v>12</v>
      </c>
      <c r="J31" s="7">
        <v>15</v>
      </c>
      <c r="K31" s="7"/>
      <c r="L31" s="7"/>
      <c r="M31" s="7">
        <f t="shared" si="0"/>
        <v>420</v>
      </c>
      <c r="N31" s="7">
        <f t="shared" si="1"/>
        <v>252</v>
      </c>
      <c r="O31" s="7">
        <f t="shared" si="2"/>
        <v>168</v>
      </c>
    </row>
    <row r="32" s="1" customFormat="1" ht="20" customHeight="1" spans="1:15">
      <c r="A32" s="7">
        <v>27</v>
      </c>
      <c r="B32" s="8" t="s">
        <v>43</v>
      </c>
      <c r="C32" s="8">
        <v>46</v>
      </c>
      <c r="D32" s="7">
        <v>20</v>
      </c>
      <c r="E32" s="8">
        <v>29</v>
      </c>
      <c r="F32" s="7">
        <v>60</v>
      </c>
      <c r="G32" s="8">
        <v>110</v>
      </c>
      <c r="H32" s="7">
        <v>5</v>
      </c>
      <c r="I32" s="8">
        <v>46</v>
      </c>
      <c r="J32" s="7">
        <v>15</v>
      </c>
      <c r="K32" s="7"/>
      <c r="L32" s="7"/>
      <c r="M32" s="7">
        <f t="shared" si="0"/>
        <v>3900</v>
      </c>
      <c r="N32" s="7">
        <f t="shared" si="1"/>
        <v>2340</v>
      </c>
      <c r="O32" s="7">
        <f t="shared" si="2"/>
        <v>1560</v>
      </c>
    </row>
    <row r="33" s="1" customFormat="1" ht="20" customHeight="1" spans="1:15">
      <c r="A33" s="7">
        <v>28</v>
      </c>
      <c r="B33" s="8" t="s">
        <v>44</v>
      </c>
      <c r="C33" s="8">
        <v>38</v>
      </c>
      <c r="D33" s="7">
        <v>20</v>
      </c>
      <c r="E33" s="8">
        <v>16</v>
      </c>
      <c r="F33" s="7">
        <v>60</v>
      </c>
      <c r="G33" s="8">
        <v>100</v>
      </c>
      <c r="H33" s="7">
        <v>5</v>
      </c>
      <c r="I33" s="8">
        <v>38</v>
      </c>
      <c r="J33" s="7">
        <v>15</v>
      </c>
      <c r="K33" s="7"/>
      <c r="L33" s="7"/>
      <c r="M33" s="7">
        <f t="shared" si="0"/>
        <v>2790</v>
      </c>
      <c r="N33" s="7">
        <f t="shared" si="1"/>
        <v>1674</v>
      </c>
      <c r="O33" s="7">
        <f t="shared" si="2"/>
        <v>1116</v>
      </c>
    </row>
    <row r="34" s="1" customFormat="1" ht="20" customHeight="1" spans="1:15">
      <c r="A34" s="7">
        <v>29</v>
      </c>
      <c r="B34" s="12" t="s">
        <v>45</v>
      </c>
      <c r="C34" s="13">
        <v>40</v>
      </c>
      <c r="D34" s="14">
        <v>20</v>
      </c>
      <c r="E34" s="13">
        <v>8</v>
      </c>
      <c r="F34" s="14">
        <v>60</v>
      </c>
      <c r="G34" s="13"/>
      <c r="H34" s="14">
        <v>5</v>
      </c>
      <c r="I34" s="13">
        <v>40</v>
      </c>
      <c r="J34" s="14">
        <v>15</v>
      </c>
      <c r="K34" s="14"/>
      <c r="L34" s="14"/>
      <c r="M34" s="14">
        <f t="shared" si="0"/>
        <v>1880</v>
      </c>
      <c r="N34" s="14">
        <f t="shared" si="1"/>
        <v>1128</v>
      </c>
      <c r="O34" s="14">
        <f t="shared" si="2"/>
        <v>752</v>
      </c>
    </row>
    <row r="35" s="1" customFormat="1" ht="20" customHeight="1" spans="1:15">
      <c r="A35" s="7">
        <v>30</v>
      </c>
      <c r="B35" s="15" t="s">
        <v>46</v>
      </c>
      <c r="C35" s="8">
        <v>40</v>
      </c>
      <c r="D35" s="7">
        <v>20</v>
      </c>
      <c r="E35" s="8"/>
      <c r="F35" s="7">
        <v>60</v>
      </c>
      <c r="G35" s="8"/>
      <c r="H35" s="7">
        <v>5</v>
      </c>
      <c r="I35" s="8"/>
      <c r="J35" s="7">
        <v>15</v>
      </c>
      <c r="K35" s="7"/>
      <c r="L35" s="7"/>
      <c r="M35" s="7">
        <f t="shared" si="0"/>
        <v>800</v>
      </c>
      <c r="N35" s="7">
        <f t="shared" si="1"/>
        <v>480</v>
      </c>
      <c r="O35" s="7">
        <f t="shared" si="2"/>
        <v>320</v>
      </c>
    </row>
    <row r="36" s="1" customFormat="1" ht="20" customHeight="1" spans="1:15">
      <c r="A36" s="7">
        <v>31</v>
      </c>
      <c r="B36" s="15" t="s">
        <v>47</v>
      </c>
      <c r="C36" s="8">
        <v>23</v>
      </c>
      <c r="D36" s="7">
        <v>20</v>
      </c>
      <c r="E36" s="8">
        <v>7</v>
      </c>
      <c r="F36" s="7">
        <v>60</v>
      </c>
      <c r="G36" s="8"/>
      <c r="H36" s="7">
        <v>5</v>
      </c>
      <c r="I36" s="8">
        <v>18</v>
      </c>
      <c r="J36" s="7">
        <v>15</v>
      </c>
      <c r="K36" s="7"/>
      <c r="L36" s="7"/>
      <c r="M36" s="7">
        <f t="shared" si="0"/>
        <v>1150</v>
      </c>
      <c r="N36" s="7">
        <f t="shared" si="1"/>
        <v>690</v>
      </c>
      <c r="O36" s="7">
        <f t="shared" si="2"/>
        <v>460</v>
      </c>
    </row>
    <row r="37" s="1" customFormat="1" ht="20" customHeight="1" spans="1:15">
      <c r="A37" s="7">
        <v>32</v>
      </c>
      <c r="B37" s="15" t="s">
        <v>48</v>
      </c>
      <c r="C37" s="8">
        <v>18</v>
      </c>
      <c r="D37" s="7">
        <v>20</v>
      </c>
      <c r="E37" s="8">
        <v>3</v>
      </c>
      <c r="F37" s="7">
        <v>60</v>
      </c>
      <c r="G37" s="8"/>
      <c r="H37" s="7">
        <v>5</v>
      </c>
      <c r="I37" s="8">
        <v>12</v>
      </c>
      <c r="J37" s="7">
        <v>15</v>
      </c>
      <c r="K37" s="7"/>
      <c r="L37" s="7"/>
      <c r="M37" s="7">
        <f t="shared" si="0"/>
        <v>720</v>
      </c>
      <c r="N37" s="7">
        <f t="shared" si="1"/>
        <v>432</v>
      </c>
      <c r="O37" s="7">
        <f t="shared" si="2"/>
        <v>288</v>
      </c>
    </row>
    <row r="38" s="1" customFormat="1" ht="20" customHeight="1" spans="1:15">
      <c r="A38" s="7">
        <v>33</v>
      </c>
      <c r="B38" s="16" t="s">
        <v>49</v>
      </c>
      <c r="C38" s="8">
        <v>40</v>
      </c>
      <c r="D38" s="7">
        <v>20</v>
      </c>
      <c r="E38" s="8">
        <v>35</v>
      </c>
      <c r="F38" s="7">
        <v>60</v>
      </c>
      <c r="G38" s="8"/>
      <c r="H38" s="7">
        <v>5</v>
      </c>
      <c r="I38" s="8">
        <v>35</v>
      </c>
      <c r="J38" s="7">
        <v>15</v>
      </c>
      <c r="K38" s="7"/>
      <c r="L38" s="7"/>
      <c r="M38" s="7">
        <f t="shared" si="0"/>
        <v>3425</v>
      </c>
      <c r="N38" s="7">
        <f t="shared" si="1"/>
        <v>2055</v>
      </c>
      <c r="O38" s="7">
        <f t="shared" si="2"/>
        <v>1370</v>
      </c>
    </row>
    <row r="39" s="1" customFormat="1" ht="20" customHeight="1" spans="1:15">
      <c r="A39" s="7">
        <v>34</v>
      </c>
      <c r="B39" s="15" t="s">
        <v>50</v>
      </c>
      <c r="C39" s="8">
        <v>30</v>
      </c>
      <c r="D39" s="7">
        <v>20</v>
      </c>
      <c r="E39" s="8"/>
      <c r="F39" s="7">
        <v>60</v>
      </c>
      <c r="G39" s="8">
        <v>130</v>
      </c>
      <c r="H39" s="7">
        <v>5</v>
      </c>
      <c r="I39" s="8">
        <v>15</v>
      </c>
      <c r="J39" s="7">
        <v>15</v>
      </c>
      <c r="K39" s="7"/>
      <c r="L39" s="7"/>
      <c r="M39" s="7">
        <f t="shared" si="0"/>
        <v>1475</v>
      </c>
      <c r="N39" s="7">
        <f t="shared" si="1"/>
        <v>885</v>
      </c>
      <c r="O39" s="7">
        <f t="shared" si="2"/>
        <v>590</v>
      </c>
    </row>
    <row r="40" s="1" customFormat="1" ht="20" customHeight="1" spans="1:15">
      <c r="A40" s="7">
        <v>35</v>
      </c>
      <c r="B40" s="15" t="s">
        <v>51</v>
      </c>
      <c r="C40" s="8">
        <v>4</v>
      </c>
      <c r="D40" s="7">
        <v>20</v>
      </c>
      <c r="E40" s="8">
        <v>4</v>
      </c>
      <c r="F40" s="7">
        <v>60</v>
      </c>
      <c r="G40" s="8"/>
      <c r="H40" s="7">
        <v>5</v>
      </c>
      <c r="I40" s="8">
        <v>4</v>
      </c>
      <c r="J40" s="7">
        <v>15</v>
      </c>
      <c r="K40" s="7"/>
      <c r="L40" s="7"/>
      <c r="M40" s="7">
        <f t="shared" si="0"/>
        <v>380</v>
      </c>
      <c r="N40" s="7">
        <f t="shared" si="1"/>
        <v>228</v>
      </c>
      <c r="O40" s="7">
        <f t="shared" si="2"/>
        <v>152</v>
      </c>
    </row>
    <row r="41" s="1" customFormat="1" ht="20" customHeight="1" spans="1:15">
      <c r="A41" s="7">
        <v>36</v>
      </c>
      <c r="B41" s="15" t="s">
        <v>52</v>
      </c>
      <c r="C41" s="8">
        <v>40</v>
      </c>
      <c r="D41" s="7">
        <v>20</v>
      </c>
      <c r="E41" s="8">
        <v>5</v>
      </c>
      <c r="F41" s="7">
        <v>60</v>
      </c>
      <c r="G41" s="8"/>
      <c r="H41" s="7">
        <v>5</v>
      </c>
      <c r="I41" s="8">
        <v>40</v>
      </c>
      <c r="J41" s="7">
        <v>15</v>
      </c>
      <c r="K41" s="7"/>
      <c r="L41" s="7"/>
      <c r="M41" s="7">
        <f t="shared" si="0"/>
        <v>1700</v>
      </c>
      <c r="N41" s="7">
        <f t="shared" si="1"/>
        <v>1020</v>
      </c>
      <c r="O41" s="7">
        <f t="shared" si="2"/>
        <v>680</v>
      </c>
    </row>
    <row r="42" s="1" customFormat="1" ht="20" customHeight="1" spans="1:15">
      <c r="A42" s="7">
        <v>37</v>
      </c>
      <c r="B42" s="17" t="s">
        <v>53</v>
      </c>
      <c r="C42" s="8">
        <v>4</v>
      </c>
      <c r="D42" s="7">
        <v>20</v>
      </c>
      <c r="E42" s="8">
        <v>4</v>
      </c>
      <c r="F42" s="7">
        <v>60</v>
      </c>
      <c r="G42" s="8"/>
      <c r="H42" s="7">
        <v>5</v>
      </c>
      <c r="I42" s="8"/>
      <c r="J42" s="7">
        <v>15</v>
      </c>
      <c r="K42" s="7"/>
      <c r="L42" s="7"/>
      <c r="M42" s="7">
        <f t="shared" si="0"/>
        <v>320</v>
      </c>
      <c r="N42" s="7">
        <f t="shared" si="1"/>
        <v>192</v>
      </c>
      <c r="O42" s="7">
        <f t="shared" si="2"/>
        <v>128</v>
      </c>
    </row>
    <row r="43" s="1" customFormat="1" ht="20" customHeight="1" spans="1:15">
      <c r="A43" s="7">
        <v>38</v>
      </c>
      <c r="B43" s="15" t="s">
        <v>54</v>
      </c>
      <c r="C43" s="8">
        <v>3</v>
      </c>
      <c r="D43" s="7">
        <v>20</v>
      </c>
      <c r="E43" s="8">
        <v>3</v>
      </c>
      <c r="F43" s="7">
        <v>60</v>
      </c>
      <c r="G43" s="8"/>
      <c r="H43" s="7">
        <v>5</v>
      </c>
      <c r="I43" s="8">
        <v>3</v>
      </c>
      <c r="J43" s="7">
        <v>15</v>
      </c>
      <c r="K43" s="7"/>
      <c r="L43" s="7"/>
      <c r="M43" s="7">
        <f t="shared" si="0"/>
        <v>285</v>
      </c>
      <c r="N43" s="7">
        <f t="shared" si="1"/>
        <v>171</v>
      </c>
      <c r="O43" s="7">
        <f t="shared" si="2"/>
        <v>114</v>
      </c>
    </row>
    <row r="44" s="1" customFormat="1" ht="20" customHeight="1" spans="1:15">
      <c r="A44" s="7">
        <v>39</v>
      </c>
      <c r="B44" s="15" t="s">
        <v>55</v>
      </c>
      <c r="C44" s="8">
        <v>3</v>
      </c>
      <c r="D44" s="7">
        <v>20</v>
      </c>
      <c r="E44" s="8">
        <v>3</v>
      </c>
      <c r="F44" s="7">
        <v>60</v>
      </c>
      <c r="G44" s="8"/>
      <c r="H44" s="7">
        <v>5</v>
      </c>
      <c r="I44" s="8">
        <v>3</v>
      </c>
      <c r="J44" s="7">
        <v>15</v>
      </c>
      <c r="K44" s="7"/>
      <c r="L44" s="7"/>
      <c r="M44" s="7">
        <f t="shared" si="0"/>
        <v>285</v>
      </c>
      <c r="N44" s="7">
        <f t="shared" si="1"/>
        <v>171</v>
      </c>
      <c r="O44" s="7">
        <f t="shared" si="2"/>
        <v>114</v>
      </c>
    </row>
    <row r="45" s="1" customFormat="1" ht="20" customHeight="1" spans="1:15">
      <c r="A45" s="7">
        <v>40</v>
      </c>
      <c r="B45" s="18" t="s">
        <v>56</v>
      </c>
      <c r="C45" s="7">
        <v>14</v>
      </c>
      <c r="D45" s="7">
        <v>20</v>
      </c>
      <c r="E45" s="7"/>
      <c r="F45" s="7">
        <v>60</v>
      </c>
      <c r="G45" s="7"/>
      <c r="H45" s="7">
        <v>5</v>
      </c>
      <c r="I45" s="7">
        <v>14</v>
      </c>
      <c r="J45" s="7">
        <v>15</v>
      </c>
      <c r="K45" s="7"/>
      <c r="L45" s="7"/>
      <c r="M45" s="7">
        <f t="shared" si="0"/>
        <v>490</v>
      </c>
      <c r="N45" s="7">
        <f t="shared" si="1"/>
        <v>294</v>
      </c>
      <c r="O45" s="7">
        <f t="shared" si="2"/>
        <v>196</v>
      </c>
    </row>
    <row r="46" s="1" customFormat="1" ht="20" customHeight="1" spans="1:15">
      <c r="A46" s="7">
        <v>41</v>
      </c>
      <c r="B46" s="7" t="s">
        <v>11</v>
      </c>
      <c r="C46" s="7">
        <f>SUM(C6:C45)</f>
        <v>821.5</v>
      </c>
      <c r="D46" s="7"/>
      <c r="E46" s="7">
        <f>SUM(E6:E45)</f>
        <v>670</v>
      </c>
      <c r="F46" s="7"/>
      <c r="G46" s="7">
        <f>SUM(G6:G45)</f>
        <v>1540.6</v>
      </c>
      <c r="H46" s="7"/>
      <c r="I46" s="7">
        <f>SUM(I6:I45)</f>
        <v>824.6</v>
      </c>
      <c r="J46" s="7"/>
      <c r="K46" s="7"/>
      <c r="L46" s="7"/>
      <c r="M46" s="7">
        <f>SUM(M6:M45)</f>
        <v>75704.2</v>
      </c>
      <c r="N46" s="7">
        <f>SUM(N6:N45)</f>
        <v>45422.52</v>
      </c>
      <c r="O46" s="7">
        <f>SUM(O6:O45)</f>
        <v>30281.68</v>
      </c>
    </row>
  </sheetData>
  <autoFilter xmlns:etc="http://www.wps.cn/officeDocument/2017/etCustomData" ref="A5:O46" etc:filterBottomFollowUsedRange="0">
    <sortState ref="A5:O46">
      <sortCondition ref="B5"/>
    </sortState>
    <extLst/>
  </autoFilter>
  <mergeCells count="14">
    <mergeCell ref="A1:O1"/>
    <mergeCell ref="A2:O2"/>
    <mergeCell ref="C3:L3"/>
    <mergeCell ref="M3:O3"/>
    <mergeCell ref="C4:D4"/>
    <mergeCell ref="E4:F4"/>
    <mergeCell ref="G4:H4"/>
    <mergeCell ref="I4:J4"/>
    <mergeCell ref="K4:L4"/>
    <mergeCell ref="A3:A5"/>
    <mergeCell ref="B3:B5"/>
    <mergeCell ref="M4:M5"/>
    <mergeCell ref="N4:N5"/>
    <mergeCell ref="O4:O5"/>
  </mergeCells>
  <pageMargins left="0.590277777777778" right="0.511805555555556" top="0.393055555555556" bottom="0.275" header="0.354166666666667" footer="0.27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谢良群</cp:lastModifiedBy>
  <dcterms:created xsi:type="dcterms:W3CDTF">2024-12-12T01:51:00Z</dcterms:created>
  <dcterms:modified xsi:type="dcterms:W3CDTF">2026-06-24T02:05:42Z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AA979E0642E04433A9DDB1588CDF211E_13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