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Sheet1!$A$5:$O$131</definedName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<sst xmlns="http://schemas.openxmlformats.org/spreadsheetml/2006/main" count="150" uniqueCount="138">
  <si>
    <t>2025年建宁县农业社会化服务补助资金分配表</t>
  </si>
  <si>
    <t>服务主体：建宁县亿龙轩农机专业合作社             服务地点所在村： 溪口镇枧头村             单位：亩、元</t>
  </si>
  <si>
    <t>序号</t>
  </si>
  <si>
    <t>服务对象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</si>
  <si>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</si>
  <si>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</si>
  <si>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</si>
  <si>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</si>
  <si>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</si>
  <si>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</si>
  <si>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</si>
  <si>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</si>
  <si>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</si>
  <si>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</si>
  <si>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</si>
  <si>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</si>
  <si>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周雪贵</t>
  </si>
  <si>
    <t>谢建荣</t>
  </si>
  <si>
    <t>陈立强</t>
  </si>
  <si>
    <t>罗来龙</t>
  </si>
  <si>
    <t>陈道䘵</t>
  </si>
  <si>
    <t>黄铭辉</t>
  </si>
  <si>
    <t>陈国友</t>
  </si>
  <si>
    <t>兰翠花</t>
  </si>
  <si>
    <t>吴福根</t>
  </si>
  <si>
    <t>阮文才</t>
  </si>
  <si>
    <t>应国宝</t>
  </si>
  <si>
    <t>饶火兴</t>
  </si>
  <si>
    <t>廖炳忠</t>
  </si>
  <si>
    <t>廖家财</t>
  </si>
  <si>
    <t>谢陈樱</t>
  </si>
  <si>
    <t>谢福英</t>
  </si>
  <si>
    <t>王德龙</t>
  </si>
  <si>
    <t>饶火祥</t>
  </si>
  <si>
    <t>廖文斌</t>
  </si>
  <si>
    <t>丁聪梅</t>
  </si>
  <si>
    <t>罗美秀</t>
  </si>
  <si>
    <t>王振来</t>
  </si>
  <si>
    <t>陈苏俤</t>
  </si>
  <si>
    <t>吴雪英</t>
  </si>
  <si>
    <t>廖兆龙</t>
  </si>
  <si>
    <t>杨水生</t>
  </si>
  <si>
    <t>余拔贞</t>
  </si>
  <si>
    <t>饶清山</t>
  </si>
  <si>
    <t>陈林忠</t>
  </si>
  <si>
    <t>余步文</t>
  </si>
  <si>
    <t>何青龙</t>
  </si>
  <si>
    <t>陈冬梅</t>
  </si>
  <si>
    <t>罗金爱</t>
  </si>
  <si>
    <t>廖加良</t>
  </si>
  <si>
    <t>谢春发</t>
  </si>
  <si>
    <t>黄树华</t>
  </si>
  <si>
    <t>廖艳艳</t>
  </si>
  <si>
    <t>余拔勋</t>
  </si>
  <si>
    <t>黄秀连</t>
  </si>
  <si>
    <t>黄承英</t>
  </si>
  <si>
    <t>崔丽云</t>
  </si>
  <si>
    <t>余庆寿</t>
  </si>
  <si>
    <t>艾长青</t>
  </si>
  <si>
    <t>付建发</t>
  </si>
  <si>
    <t>邱再圆</t>
  </si>
  <si>
    <t>陈小文</t>
  </si>
  <si>
    <t>吴友松</t>
  </si>
  <si>
    <t>廖先良</t>
  </si>
  <si>
    <t>李德礼</t>
  </si>
  <si>
    <t>熊汉口</t>
  </si>
  <si>
    <t>廖海安</t>
  </si>
  <si>
    <t>孙世强</t>
  </si>
  <si>
    <t>谢秀英</t>
  </si>
  <si>
    <t>饶火明</t>
  </si>
  <si>
    <t>徐万黄</t>
  </si>
  <si>
    <t>柯帮友</t>
  </si>
  <si>
    <t xml:space="preserve">熊长贵 </t>
  </si>
  <si>
    <t>赵建南</t>
  </si>
  <si>
    <t>陈光兴</t>
  </si>
  <si>
    <t>杨天赐</t>
  </si>
  <si>
    <t>廖盛贵</t>
  </si>
  <si>
    <t>谢明生</t>
  </si>
  <si>
    <t>阮天生</t>
  </si>
  <si>
    <t>闻春明</t>
  </si>
  <si>
    <t>陈门和</t>
  </si>
  <si>
    <t>吴耀棋</t>
  </si>
  <si>
    <t>夏国建</t>
  </si>
  <si>
    <t>黄琪</t>
  </si>
  <si>
    <t>陈守山</t>
  </si>
  <si>
    <t>陈莲浩</t>
  </si>
  <si>
    <t>曾凤英</t>
  </si>
  <si>
    <t>谢付英</t>
  </si>
  <si>
    <t>朱小春</t>
  </si>
  <si>
    <t>王家发</t>
  </si>
  <si>
    <t>廖贵财</t>
  </si>
  <si>
    <t>陈月兰</t>
  </si>
  <si>
    <t>范凤娇</t>
  </si>
  <si>
    <t>应根华</t>
  </si>
  <si>
    <t>朱小虎</t>
  </si>
  <si>
    <t>张有金</t>
  </si>
  <si>
    <t>陈光勇</t>
  </si>
  <si>
    <t>丁学龙</t>
  </si>
  <si>
    <t>廖先志</t>
  </si>
  <si>
    <t>柯兆光</t>
  </si>
  <si>
    <t>廖炳耀</t>
  </si>
  <si>
    <t>罗时明</t>
  </si>
  <si>
    <t>柯荣魁</t>
  </si>
  <si>
    <t>杨志友</t>
  </si>
  <si>
    <t>杨志荣</t>
  </si>
  <si>
    <t>廖家富</t>
  </si>
  <si>
    <t>周光贵</t>
  </si>
  <si>
    <t>吴文富</t>
  </si>
  <si>
    <t>肖瑞福</t>
  </si>
  <si>
    <t>柯德贤</t>
  </si>
  <si>
    <t>罗光华</t>
  </si>
  <si>
    <t>张光前</t>
  </si>
  <si>
    <t>柯仁燕</t>
  </si>
  <si>
    <t>柯帮南</t>
  </si>
  <si>
    <t>杨清明</t>
  </si>
  <si>
    <t>熊吴文</t>
  </si>
  <si>
    <t>熊秀娥</t>
  </si>
  <si>
    <t>邹贤才</t>
  </si>
  <si>
    <t>李爱玲</t>
  </si>
  <si>
    <t>梁建松</t>
  </si>
  <si>
    <t>陈义松</t>
  </si>
  <si>
    <t>李火明</t>
  </si>
  <si>
    <t>杨昱</t>
  </si>
  <si>
    <t>邹友恒</t>
  </si>
  <si>
    <t>姜景华</t>
  </si>
  <si>
    <t>姜景新</t>
  </si>
  <si>
    <t>汪松彬</t>
  </si>
  <si>
    <t>柯凤秀</t>
  </si>
  <si>
    <t>潘文俊</t>
  </si>
  <si>
    <t>黄思昌</t>
  </si>
  <si>
    <t>龚海英</t>
  </si>
  <si>
    <t>曾森英</t>
  </si>
  <si>
    <t>柯带金</t>
  </si>
  <si>
    <t>陈道松</t>
  </si>
  <si>
    <t>何青茂</t>
  </si>
  <si>
    <t>付梓叮</t>
  </si>
  <si>
    <t>李明仂</t>
  </si>
  <si>
    <t>陈金环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</si>
</sst>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</numFmts>
  <fonts count="28">
    <font>
      <sz val="11"/>
      <color theme="1"/>
      <name val="宋体"/>
      <charset val="134"/>
      <scheme val="minor"/>
    </font>
    <font>
      <sz val="13"/>
      <color theme="1"/>
      <name val="宋体"/>
      <charset val="134"/>
    </font>
    <font>
      <sz val="13"/>
      <name val="宋体"/>
      <charset val="134"/>
    </font>
    <font>
      <b/>
      <sz val="18"/>
      <color theme="1"/>
      <name val="宋体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  <scheme val="minor"/>
    </font>
    <font>
      <sz val="13"/>
      <color rgb="FF000000"/>
      <name val="宋体"/>
      <charset val="134"/>
    </font>
    <font>
      <sz val="13"/>
      <color rgb="FF000000"/>
      <name val="仿宋_GB2312"/>
      <charset val="134"/>
    </font>
    <font>
      <sz val="13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1"/>
  <sheetViews>
    <sheetView tabSelected="1" workbookViewId="0">
      <pane ySplit="5" topLeftCell="A6" activePane="bottomLeft" state="frozen"/>
      <selection/>
      <selection pane="bottomLeft" activeCell="P3" sqref="P3:P5"/>
    </sheetView>
  </sheetViews>
  <sheetFormatPr defaultColWidth="9" defaultRowHeight="21" customHeight="1"/>
  <cols>
    <col min="1" max="1" width="4.88333333333333" style="1" customWidth="1"/>
    <col min="2" max="2" width="9.88333333333333" style="1" customWidth="1"/>
    <col min="3" max="3" width="9" style="1" customWidth="1"/>
    <col min="4" max="4" width="5.63333333333333" style="1" customWidth="1"/>
    <col min="5" max="5" width="9.13333333333333" style="1" customWidth="1"/>
    <col min="6" max="6" width="5.63333333333333" style="1" customWidth="1"/>
    <col min="7" max="7" width="9.13333333333333" style="1" customWidth="1"/>
    <col min="8" max="8" width="5.63333333333333" style="1" customWidth="1"/>
    <col min="9" max="9" width="11.4416666666667" style="1" customWidth="1"/>
    <col min="10" max="10" width="8.33333333333333" style="1" customWidth="1"/>
    <col min="11" max="11" width="7" style="1" customWidth="1"/>
    <col min="12" max="12" width="5.63333333333333" style="1" customWidth="1"/>
    <col min="13" max="13" width="11.8833333333333" style="1" customWidth="1"/>
    <col min="14" max="14" width="12.25" style="1" customWidth="1"/>
    <col min="15" max="15" width="10.3833333333333" style="1" customWidth="1"/>
    <col min="16" max="16384" width="9" style="1"/>
  </cols>
  <sheetData>
    <row r="1" ht="26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customHeight="1" spans="1:15">
      <c r="A3" s="7" t="s">
        <v>2</v>
      </c>
      <c r="B3" s="7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 t="s">
        <v>5</v>
      </c>
      <c r="N3" s="6"/>
      <c r="O3" s="6"/>
    </row>
    <row r="4" s="1" customFormat="1" customHeight="1" spans="1:15">
      <c r="A4" s="7"/>
      <c r="B4" s="7"/>
      <c r="C4" s="6" t="s">
        <v>6</v>
      </c>
      <c r="D4" s="6"/>
      <c r="E4" s="6" t="s">
        <v>7</v>
      </c>
      <c r="F4" s="6"/>
      <c r="G4" s="6" t="s">
        <v>8</v>
      </c>
      <c r="H4" s="6"/>
      <c r="I4" s="6" t="s">
        <v>9</v>
      </c>
      <c r="J4" s="6"/>
      <c r="K4" s="6" t="s">
        <v>10</v>
      </c>
      <c r="L4" s="6"/>
      <c r="M4" s="6" t="s">
        <v>11</v>
      </c>
      <c r="N4" s="6" t="s">
        <v>12</v>
      </c>
      <c r="O4" s="7" t="s">
        <v>13</v>
      </c>
    </row>
    <row r="5" s="1" customFormat="1" customHeight="1" spans="1:15">
      <c r="A5" s="7"/>
      <c r="B5" s="7"/>
      <c r="C5" s="6" t="s">
        <v>14</v>
      </c>
      <c r="D5" s="6" t="s">
        <v>15</v>
      </c>
      <c r="E5" s="6" t="s">
        <v>14</v>
      </c>
      <c r="F5" s="6" t="s">
        <v>15</v>
      </c>
      <c r="G5" s="6" t="s">
        <v>14</v>
      </c>
      <c r="H5" s="6" t="s">
        <v>15</v>
      </c>
      <c r="I5" s="6" t="s">
        <v>14</v>
      </c>
      <c r="J5" s="6" t="s">
        <v>15</v>
      </c>
      <c r="K5" s="6" t="s">
        <v>14</v>
      </c>
      <c r="L5" s="6" t="s">
        <v>15</v>
      </c>
      <c r="M5" s="6"/>
      <c r="N5" s="6"/>
      <c r="O5" s="7"/>
    </row>
    <row r="6" s="1" customFormat="1" customHeight="1" spans="1:15">
      <c r="A6" s="6">
        <v>1</v>
      </c>
      <c r="B6" s="8" t="s">
        <v>16</v>
      </c>
      <c r="C6" s="8">
        <v>45</v>
      </c>
      <c r="D6" s="6">
        <v>20</v>
      </c>
      <c r="E6" s="8"/>
      <c r="F6" s="6">
        <v>60</v>
      </c>
      <c r="G6" s="8"/>
      <c r="H6" s="6">
        <v>5</v>
      </c>
      <c r="I6" s="8"/>
      <c r="J6" s="6">
        <v>15</v>
      </c>
      <c r="K6" s="6"/>
      <c r="L6" s="6"/>
      <c r="M6" s="6">
        <f>C6*D6+E6*F6+G6*H6+I6*J6</f>
        <v>900</v>
      </c>
      <c r="N6" s="6">
        <f>M6*0.6</f>
        <v>540</v>
      </c>
      <c r="O6" s="6">
        <f>M6*0.4</f>
        <v>360</v>
      </c>
    </row>
    <row r="7" s="1" customFormat="1" customHeight="1" spans="1:15">
      <c r="A7" s="6">
        <v>2</v>
      </c>
      <c r="B7" s="8" t="s">
        <v>17</v>
      </c>
      <c r="C7" s="8">
        <v>30</v>
      </c>
      <c r="D7" s="6">
        <v>20</v>
      </c>
      <c r="E7" s="8"/>
      <c r="F7" s="6">
        <v>60</v>
      </c>
      <c r="G7" s="8"/>
      <c r="H7" s="6">
        <v>5</v>
      </c>
      <c r="I7" s="8"/>
      <c r="J7" s="6">
        <v>15</v>
      </c>
      <c r="K7" s="6"/>
      <c r="L7" s="6"/>
      <c r="M7" s="6">
        <f t="shared" ref="M7:M38" si="0">C7*D7+E7*F7+G7*H7+I7*J7</f>
        <v>600</v>
      </c>
      <c r="N7" s="6">
        <f t="shared" ref="N7:N38" si="1">M7*0.6</f>
        <v>360</v>
      </c>
      <c r="O7" s="6">
        <f t="shared" ref="O7:O38" si="2">M7*0.4</f>
        <v>240</v>
      </c>
    </row>
    <row r="8" s="1" customFormat="1" customHeight="1" spans="1:15">
      <c r="A8" s="6">
        <v>3</v>
      </c>
      <c r="B8" s="8" t="s">
        <v>18</v>
      </c>
      <c r="C8" s="8">
        <v>32</v>
      </c>
      <c r="D8" s="6">
        <v>20</v>
      </c>
      <c r="E8" s="8"/>
      <c r="F8" s="6">
        <v>60</v>
      </c>
      <c r="G8" s="8"/>
      <c r="H8" s="6">
        <v>5</v>
      </c>
      <c r="I8" s="8"/>
      <c r="J8" s="6">
        <v>15</v>
      </c>
      <c r="K8" s="6"/>
      <c r="L8" s="6"/>
      <c r="M8" s="6">
        <f t="shared" si="0"/>
        <v>640</v>
      </c>
      <c r="N8" s="6">
        <f t="shared" si="1"/>
        <v>384</v>
      </c>
      <c r="O8" s="6">
        <f t="shared" si="2"/>
        <v>256</v>
      </c>
    </row>
    <row r="9" s="1" customFormat="1" customHeight="1" spans="1:15">
      <c r="A9" s="6">
        <v>4</v>
      </c>
      <c r="B9" s="8" t="s">
        <v>19</v>
      </c>
      <c r="C9" s="8">
        <v>48</v>
      </c>
      <c r="D9" s="6">
        <v>20</v>
      </c>
      <c r="E9" s="8"/>
      <c r="F9" s="6">
        <v>60</v>
      </c>
      <c r="G9" s="8"/>
      <c r="H9" s="6">
        <v>5</v>
      </c>
      <c r="I9" s="8"/>
      <c r="J9" s="6">
        <v>15</v>
      </c>
      <c r="K9" s="6"/>
      <c r="L9" s="6"/>
      <c r="M9" s="6">
        <f t="shared" si="0"/>
        <v>960</v>
      </c>
      <c r="N9" s="6">
        <f t="shared" si="1"/>
        <v>576</v>
      </c>
      <c r="O9" s="6">
        <f t="shared" si="2"/>
        <v>384</v>
      </c>
    </row>
    <row r="10" s="1" customFormat="1" customHeight="1" spans="1:15">
      <c r="A10" s="6">
        <v>5</v>
      </c>
      <c r="B10" s="8" t="s">
        <v>20</v>
      </c>
      <c r="C10" s="8">
        <v>40</v>
      </c>
      <c r="D10" s="6">
        <v>20</v>
      </c>
      <c r="E10" s="8"/>
      <c r="F10" s="6">
        <v>60</v>
      </c>
      <c r="G10" s="8"/>
      <c r="H10" s="6">
        <v>5</v>
      </c>
      <c r="I10" s="8"/>
      <c r="J10" s="6">
        <v>15</v>
      </c>
      <c r="K10" s="6"/>
      <c r="L10" s="6"/>
      <c r="M10" s="6">
        <f t="shared" si="0"/>
        <v>800</v>
      </c>
      <c r="N10" s="6">
        <f t="shared" si="1"/>
        <v>480</v>
      </c>
      <c r="O10" s="6">
        <f t="shared" si="2"/>
        <v>320</v>
      </c>
    </row>
    <row r="11" s="2" customFormat="1" customHeight="1" spans="1:15">
      <c r="A11" s="9">
        <v>6</v>
      </c>
      <c r="B11" s="10" t="s">
        <v>21</v>
      </c>
      <c r="C11" s="10"/>
      <c r="D11" s="9">
        <v>20</v>
      </c>
      <c r="E11" s="10">
        <v>49</v>
      </c>
      <c r="F11" s="9">
        <v>60</v>
      </c>
      <c r="G11" s="10"/>
      <c r="H11" s="9">
        <v>5</v>
      </c>
      <c r="I11" s="10">
        <v>49</v>
      </c>
      <c r="J11" s="9">
        <v>15</v>
      </c>
      <c r="K11" s="9"/>
      <c r="L11" s="9"/>
      <c r="M11" s="9">
        <f t="shared" si="0"/>
        <v>3675</v>
      </c>
      <c r="N11" s="9">
        <f t="shared" si="1"/>
        <v>2205</v>
      </c>
      <c r="O11" s="9">
        <f t="shared" si="2"/>
        <v>1470</v>
      </c>
    </row>
    <row r="12" s="1" customFormat="1" customHeight="1" spans="1:15">
      <c r="A12" s="6">
        <v>7</v>
      </c>
      <c r="B12" s="8" t="s">
        <v>22</v>
      </c>
      <c r="C12" s="8"/>
      <c r="D12" s="6">
        <v>20</v>
      </c>
      <c r="E12" s="8">
        <v>34</v>
      </c>
      <c r="F12" s="6">
        <v>60</v>
      </c>
      <c r="G12" s="8"/>
      <c r="H12" s="6">
        <v>5</v>
      </c>
      <c r="I12" s="8"/>
      <c r="J12" s="6">
        <v>15</v>
      </c>
      <c r="K12" s="6"/>
      <c r="L12" s="6"/>
      <c r="M12" s="6">
        <f t="shared" si="0"/>
        <v>2040</v>
      </c>
      <c r="N12" s="6">
        <f t="shared" si="1"/>
        <v>1224</v>
      </c>
      <c r="O12" s="6">
        <f t="shared" si="2"/>
        <v>816</v>
      </c>
    </row>
    <row r="13" s="1" customFormat="1" customHeight="1" spans="1:15">
      <c r="A13" s="6">
        <v>8</v>
      </c>
      <c r="B13" s="8" t="s">
        <v>23</v>
      </c>
      <c r="C13" s="8"/>
      <c r="D13" s="6">
        <v>20</v>
      </c>
      <c r="E13" s="8">
        <v>30</v>
      </c>
      <c r="F13" s="6">
        <v>60</v>
      </c>
      <c r="G13" s="8"/>
      <c r="H13" s="6">
        <v>5</v>
      </c>
      <c r="I13" s="8"/>
      <c r="J13" s="6">
        <v>15</v>
      </c>
      <c r="K13" s="6"/>
      <c r="L13" s="6"/>
      <c r="M13" s="6">
        <f t="shared" si="0"/>
        <v>1800</v>
      </c>
      <c r="N13" s="6">
        <f t="shared" si="1"/>
        <v>1080</v>
      </c>
      <c r="O13" s="6">
        <f t="shared" si="2"/>
        <v>720</v>
      </c>
    </row>
    <row r="14" s="1" customFormat="1" customHeight="1" spans="1:15">
      <c r="A14" s="6">
        <v>9</v>
      </c>
      <c r="B14" s="8" t="s">
        <v>24</v>
      </c>
      <c r="C14" s="8"/>
      <c r="D14" s="6">
        <v>20</v>
      </c>
      <c r="E14" s="8">
        <v>35</v>
      </c>
      <c r="F14" s="6">
        <v>60</v>
      </c>
      <c r="G14" s="8"/>
      <c r="H14" s="6">
        <v>5</v>
      </c>
      <c r="I14" s="8"/>
      <c r="J14" s="6">
        <v>15</v>
      </c>
      <c r="K14" s="6"/>
      <c r="L14" s="6"/>
      <c r="M14" s="6">
        <f t="shared" si="0"/>
        <v>2100</v>
      </c>
      <c r="N14" s="6">
        <f t="shared" si="1"/>
        <v>1260</v>
      </c>
      <c r="O14" s="6">
        <f t="shared" si="2"/>
        <v>840</v>
      </c>
    </row>
    <row r="15" s="1" customFormat="1" customHeight="1" spans="1:15">
      <c r="A15" s="6">
        <v>10</v>
      </c>
      <c r="B15" s="11" t="s">
        <v>25</v>
      </c>
      <c r="C15" s="11"/>
      <c r="D15" s="6">
        <v>20</v>
      </c>
      <c r="E15" s="11">
        <v>17</v>
      </c>
      <c r="F15" s="6">
        <v>60</v>
      </c>
      <c r="G15" s="11"/>
      <c r="H15" s="6">
        <v>5</v>
      </c>
      <c r="I15" s="11">
        <v>18</v>
      </c>
      <c r="J15" s="6">
        <v>15</v>
      </c>
      <c r="K15" s="6"/>
      <c r="L15" s="6"/>
      <c r="M15" s="6">
        <f t="shared" si="0"/>
        <v>1290</v>
      </c>
      <c r="N15" s="6">
        <f t="shared" si="1"/>
        <v>774</v>
      </c>
      <c r="O15" s="6">
        <f t="shared" si="2"/>
        <v>516</v>
      </c>
    </row>
    <row r="16" s="1" customFormat="1" customHeight="1" spans="1:15">
      <c r="A16" s="6">
        <v>11</v>
      </c>
      <c r="B16" s="8" t="s">
        <v>26</v>
      </c>
      <c r="C16" s="8"/>
      <c r="D16" s="6">
        <v>20</v>
      </c>
      <c r="E16" s="8">
        <v>32</v>
      </c>
      <c r="F16" s="6">
        <v>60</v>
      </c>
      <c r="G16" s="8"/>
      <c r="H16" s="6">
        <v>5</v>
      </c>
      <c r="I16" s="8"/>
      <c r="J16" s="6">
        <v>15</v>
      </c>
      <c r="K16" s="6"/>
      <c r="L16" s="6"/>
      <c r="M16" s="6">
        <f t="shared" si="0"/>
        <v>1920</v>
      </c>
      <c r="N16" s="6">
        <f t="shared" si="1"/>
        <v>1152</v>
      </c>
      <c r="O16" s="6">
        <f t="shared" si="2"/>
        <v>768</v>
      </c>
    </row>
    <row r="17" s="1" customFormat="1" customHeight="1" spans="1:15">
      <c r="A17" s="6">
        <v>12</v>
      </c>
      <c r="B17" s="8" t="s">
        <v>27</v>
      </c>
      <c r="C17" s="8">
        <v>21</v>
      </c>
      <c r="D17" s="6">
        <v>20</v>
      </c>
      <c r="E17" s="8">
        <v>20</v>
      </c>
      <c r="F17" s="6">
        <v>60</v>
      </c>
      <c r="G17" s="8"/>
      <c r="H17" s="6">
        <v>5</v>
      </c>
      <c r="I17" s="8">
        <v>49</v>
      </c>
      <c r="J17" s="6">
        <v>15</v>
      </c>
      <c r="K17" s="6"/>
      <c r="L17" s="6"/>
      <c r="M17" s="6">
        <f t="shared" si="0"/>
        <v>2355</v>
      </c>
      <c r="N17" s="6">
        <f t="shared" si="1"/>
        <v>1413</v>
      </c>
      <c r="O17" s="6">
        <f t="shared" si="2"/>
        <v>942</v>
      </c>
    </row>
    <row r="18" s="1" customFormat="1" customHeight="1" spans="1:15">
      <c r="A18" s="6">
        <v>13</v>
      </c>
      <c r="B18" s="8" t="s">
        <v>28</v>
      </c>
      <c r="C18" s="8"/>
      <c r="D18" s="6">
        <v>20</v>
      </c>
      <c r="E18" s="8">
        <v>30</v>
      </c>
      <c r="F18" s="6">
        <v>60</v>
      </c>
      <c r="G18" s="8"/>
      <c r="H18" s="6">
        <v>5</v>
      </c>
      <c r="I18" s="8"/>
      <c r="J18" s="6">
        <v>15</v>
      </c>
      <c r="K18" s="6"/>
      <c r="L18" s="6"/>
      <c r="M18" s="6">
        <f t="shared" si="0"/>
        <v>1800</v>
      </c>
      <c r="N18" s="6">
        <f t="shared" si="1"/>
        <v>1080</v>
      </c>
      <c r="O18" s="6">
        <f t="shared" si="2"/>
        <v>720</v>
      </c>
    </row>
    <row r="19" s="1" customFormat="1" customHeight="1" spans="1:15">
      <c r="A19" s="9">
        <v>14</v>
      </c>
      <c r="B19" s="8" t="s">
        <v>29</v>
      </c>
      <c r="C19" s="8"/>
      <c r="D19" s="6">
        <v>20</v>
      </c>
      <c r="E19" s="8">
        <v>20</v>
      </c>
      <c r="F19" s="6">
        <v>60</v>
      </c>
      <c r="G19" s="8"/>
      <c r="H19" s="6">
        <v>5</v>
      </c>
      <c r="I19" s="8"/>
      <c r="J19" s="6">
        <v>15</v>
      </c>
      <c r="K19" s="6"/>
      <c r="L19" s="6"/>
      <c r="M19" s="6">
        <f t="shared" si="0"/>
        <v>1200</v>
      </c>
      <c r="N19" s="6">
        <f t="shared" si="1"/>
        <v>720</v>
      </c>
      <c r="O19" s="6">
        <f t="shared" si="2"/>
        <v>480</v>
      </c>
    </row>
    <row r="20" s="1" customFormat="1" customHeight="1" spans="1:15">
      <c r="A20" s="6">
        <v>15</v>
      </c>
      <c r="B20" s="8" t="s">
        <v>30</v>
      </c>
      <c r="C20" s="8"/>
      <c r="D20" s="6">
        <v>20</v>
      </c>
      <c r="E20" s="8">
        <v>45</v>
      </c>
      <c r="F20" s="6">
        <v>60</v>
      </c>
      <c r="G20" s="8"/>
      <c r="H20" s="6">
        <v>5</v>
      </c>
      <c r="I20" s="8"/>
      <c r="J20" s="6">
        <v>15</v>
      </c>
      <c r="K20" s="6"/>
      <c r="L20" s="6"/>
      <c r="M20" s="6">
        <f t="shared" si="0"/>
        <v>2700</v>
      </c>
      <c r="N20" s="6">
        <f t="shared" si="1"/>
        <v>1620</v>
      </c>
      <c r="O20" s="6">
        <f t="shared" si="2"/>
        <v>1080</v>
      </c>
    </row>
    <row r="21" s="1" customFormat="1" customHeight="1" spans="1:15">
      <c r="A21" s="6">
        <v>16</v>
      </c>
      <c r="B21" s="8" t="s">
        <v>31</v>
      </c>
      <c r="C21" s="8"/>
      <c r="D21" s="6">
        <v>20</v>
      </c>
      <c r="E21" s="8">
        <v>37</v>
      </c>
      <c r="F21" s="6">
        <v>60</v>
      </c>
      <c r="G21" s="8"/>
      <c r="H21" s="6">
        <v>5</v>
      </c>
      <c r="I21" s="8"/>
      <c r="J21" s="6">
        <v>15</v>
      </c>
      <c r="K21" s="6"/>
      <c r="L21" s="6"/>
      <c r="M21" s="6">
        <f t="shared" si="0"/>
        <v>2220</v>
      </c>
      <c r="N21" s="6">
        <f t="shared" si="1"/>
        <v>1332</v>
      </c>
      <c r="O21" s="6">
        <f t="shared" si="2"/>
        <v>888</v>
      </c>
    </row>
    <row r="22" s="1" customFormat="1" customHeight="1" spans="1:15">
      <c r="A22" s="6">
        <v>17</v>
      </c>
      <c r="B22" s="8" t="s">
        <v>32</v>
      </c>
      <c r="C22" s="8"/>
      <c r="D22" s="6">
        <v>20</v>
      </c>
      <c r="E22" s="8">
        <v>30</v>
      </c>
      <c r="F22" s="6">
        <v>60</v>
      </c>
      <c r="G22" s="8"/>
      <c r="H22" s="6">
        <v>5</v>
      </c>
      <c r="I22" s="8"/>
      <c r="J22" s="6">
        <v>15</v>
      </c>
      <c r="K22" s="6"/>
      <c r="L22" s="6"/>
      <c r="M22" s="6">
        <f t="shared" si="0"/>
        <v>1800</v>
      </c>
      <c r="N22" s="6">
        <f t="shared" si="1"/>
        <v>1080</v>
      </c>
      <c r="O22" s="6">
        <f t="shared" si="2"/>
        <v>720</v>
      </c>
    </row>
    <row r="23" s="1" customFormat="1" customHeight="1" spans="1:15">
      <c r="A23" s="6">
        <v>18</v>
      </c>
      <c r="B23" s="8" t="s">
        <v>33</v>
      </c>
      <c r="C23" s="8">
        <v>49</v>
      </c>
      <c r="D23" s="6">
        <v>20</v>
      </c>
      <c r="E23" s="8">
        <v>20</v>
      </c>
      <c r="F23" s="6">
        <v>60</v>
      </c>
      <c r="G23" s="8"/>
      <c r="H23" s="6">
        <v>5</v>
      </c>
      <c r="I23" s="8">
        <v>39</v>
      </c>
      <c r="J23" s="6">
        <v>15</v>
      </c>
      <c r="K23" s="6"/>
      <c r="L23" s="6"/>
      <c r="M23" s="6">
        <f t="shared" si="0"/>
        <v>2765</v>
      </c>
      <c r="N23" s="6">
        <f t="shared" si="1"/>
        <v>1659</v>
      </c>
      <c r="O23" s="6">
        <f t="shared" si="2"/>
        <v>1106</v>
      </c>
    </row>
    <row r="24" s="1" customFormat="1" customHeight="1" spans="1:15">
      <c r="A24" s="6">
        <v>19</v>
      </c>
      <c r="B24" s="8" t="s">
        <v>34</v>
      </c>
      <c r="C24" s="8"/>
      <c r="D24" s="6">
        <v>20</v>
      </c>
      <c r="E24" s="8">
        <v>30</v>
      </c>
      <c r="F24" s="6">
        <v>60</v>
      </c>
      <c r="G24" s="8"/>
      <c r="H24" s="6">
        <v>5</v>
      </c>
      <c r="I24" s="8"/>
      <c r="J24" s="6">
        <v>15</v>
      </c>
      <c r="K24" s="6"/>
      <c r="L24" s="6"/>
      <c r="M24" s="6">
        <f t="shared" si="0"/>
        <v>1800</v>
      </c>
      <c r="N24" s="6">
        <f t="shared" si="1"/>
        <v>1080</v>
      </c>
      <c r="O24" s="6">
        <f t="shared" si="2"/>
        <v>720</v>
      </c>
    </row>
    <row r="25" s="1" customFormat="1" customHeight="1" spans="1:15">
      <c r="A25" s="6">
        <v>20</v>
      </c>
      <c r="B25" s="8" t="s">
        <v>35</v>
      </c>
      <c r="C25" s="8"/>
      <c r="D25" s="6">
        <v>20</v>
      </c>
      <c r="E25" s="8">
        <v>30</v>
      </c>
      <c r="F25" s="6">
        <v>60</v>
      </c>
      <c r="G25" s="8"/>
      <c r="H25" s="6">
        <v>5</v>
      </c>
      <c r="I25" s="8"/>
      <c r="J25" s="6">
        <v>15</v>
      </c>
      <c r="K25" s="6"/>
      <c r="L25" s="6"/>
      <c r="M25" s="6">
        <f t="shared" si="0"/>
        <v>1800</v>
      </c>
      <c r="N25" s="6">
        <f t="shared" si="1"/>
        <v>1080</v>
      </c>
      <c r="O25" s="6">
        <f t="shared" si="2"/>
        <v>720</v>
      </c>
    </row>
    <row r="26" s="1" customFormat="1" customHeight="1" spans="1:15">
      <c r="A26" s="6">
        <v>21</v>
      </c>
      <c r="B26" s="8" t="s">
        <v>36</v>
      </c>
      <c r="C26" s="8"/>
      <c r="D26" s="6">
        <v>20</v>
      </c>
      <c r="E26" s="8">
        <v>28</v>
      </c>
      <c r="F26" s="6">
        <v>60</v>
      </c>
      <c r="G26" s="8"/>
      <c r="H26" s="6">
        <v>5</v>
      </c>
      <c r="I26" s="8"/>
      <c r="J26" s="6">
        <v>15</v>
      </c>
      <c r="K26" s="6"/>
      <c r="L26" s="6"/>
      <c r="M26" s="6">
        <f t="shared" si="0"/>
        <v>1680</v>
      </c>
      <c r="N26" s="6">
        <f t="shared" si="1"/>
        <v>1008</v>
      </c>
      <c r="O26" s="6">
        <f t="shared" si="2"/>
        <v>672</v>
      </c>
    </row>
    <row r="27" s="1" customFormat="1" customHeight="1" spans="1:15">
      <c r="A27" s="9">
        <v>22</v>
      </c>
      <c r="B27" s="8" t="s">
        <v>37</v>
      </c>
      <c r="C27" s="8">
        <v>14</v>
      </c>
      <c r="D27" s="6">
        <v>20</v>
      </c>
      <c r="E27" s="8">
        <v>27</v>
      </c>
      <c r="F27" s="6">
        <v>60</v>
      </c>
      <c r="G27" s="8"/>
      <c r="H27" s="6">
        <v>5</v>
      </c>
      <c r="I27" s="8">
        <v>27</v>
      </c>
      <c r="J27" s="6">
        <v>15</v>
      </c>
      <c r="K27" s="6"/>
      <c r="L27" s="6"/>
      <c r="M27" s="6">
        <f t="shared" si="0"/>
        <v>2305</v>
      </c>
      <c r="N27" s="6">
        <f t="shared" si="1"/>
        <v>1383</v>
      </c>
      <c r="O27" s="6">
        <f t="shared" si="2"/>
        <v>922</v>
      </c>
    </row>
    <row r="28" s="1" customFormat="1" customHeight="1" spans="1:15">
      <c r="A28" s="6">
        <v>23</v>
      </c>
      <c r="B28" s="8" t="s">
        <v>38</v>
      </c>
      <c r="C28" s="8">
        <v>20</v>
      </c>
      <c r="D28" s="6">
        <v>20</v>
      </c>
      <c r="E28" s="8">
        <v>29</v>
      </c>
      <c r="F28" s="6">
        <v>60</v>
      </c>
      <c r="G28" s="8"/>
      <c r="H28" s="6">
        <v>5</v>
      </c>
      <c r="I28" s="8">
        <v>40</v>
      </c>
      <c r="J28" s="6">
        <v>15</v>
      </c>
      <c r="K28" s="6"/>
      <c r="L28" s="6"/>
      <c r="M28" s="6">
        <f t="shared" si="0"/>
        <v>2740</v>
      </c>
      <c r="N28" s="6">
        <f t="shared" si="1"/>
        <v>1644</v>
      </c>
      <c r="O28" s="6">
        <f t="shared" si="2"/>
        <v>1096</v>
      </c>
    </row>
    <row r="29" s="1" customFormat="1" customHeight="1" spans="1:15">
      <c r="A29" s="6">
        <v>24</v>
      </c>
      <c r="B29" s="12" t="s">
        <v>39</v>
      </c>
      <c r="C29" s="8">
        <v>13</v>
      </c>
      <c r="D29" s="6">
        <v>20</v>
      </c>
      <c r="E29" s="8"/>
      <c r="F29" s="6">
        <v>60</v>
      </c>
      <c r="G29" s="8"/>
      <c r="H29" s="6">
        <v>5</v>
      </c>
      <c r="I29" s="8">
        <v>30</v>
      </c>
      <c r="J29" s="6">
        <v>15</v>
      </c>
      <c r="K29" s="6"/>
      <c r="L29" s="6"/>
      <c r="M29" s="6">
        <f t="shared" si="0"/>
        <v>710</v>
      </c>
      <c r="N29" s="6">
        <f t="shared" si="1"/>
        <v>426</v>
      </c>
      <c r="O29" s="6">
        <f t="shared" si="2"/>
        <v>284</v>
      </c>
    </row>
    <row r="30" s="1" customFormat="1" customHeight="1" spans="1:15">
      <c r="A30" s="6">
        <v>25</v>
      </c>
      <c r="B30" s="8" t="s">
        <v>40</v>
      </c>
      <c r="C30" s="8"/>
      <c r="D30" s="6">
        <v>20</v>
      </c>
      <c r="E30" s="8">
        <v>13</v>
      </c>
      <c r="F30" s="6">
        <v>60</v>
      </c>
      <c r="G30" s="8"/>
      <c r="H30" s="6">
        <v>5</v>
      </c>
      <c r="I30" s="8"/>
      <c r="J30" s="6">
        <v>15</v>
      </c>
      <c r="K30" s="6"/>
      <c r="L30" s="6"/>
      <c r="M30" s="6">
        <f t="shared" si="0"/>
        <v>780</v>
      </c>
      <c r="N30" s="6">
        <f t="shared" si="1"/>
        <v>468</v>
      </c>
      <c r="O30" s="6">
        <f t="shared" si="2"/>
        <v>312</v>
      </c>
    </row>
    <row r="31" s="1" customFormat="1" customHeight="1" spans="1:15">
      <c r="A31" s="6">
        <v>26</v>
      </c>
      <c r="B31" s="8" t="s">
        <v>41</v>
      </c>
      <c r="C31" s="8">
        <v>16</v>
      </c>
      <c r="D31" s="6">
        <v>20</v>
      </c>
      <c r="E31" s="8"/>
      <c r="F31" s="6">
        <v>60</v>
      </c>
      <c r="G31" s="8"/>
      <c r="H31" s="6">
        <v>5</v>
      </c>
      <c r="I31" s="8">
        <v>30</v>
      </c>
      <c r="J31" s="6">
        <v>15</v>
      </c>
      <c r="K31" s="6"/>
      <c r="L31" s="6"/>
      <c r="M31" s="6">
        <f t="shared" si="0"/>
        <v>770</v>
      </c>
      <c r="N31" s="6">
        <f t="shared" si="1"/>
        <v>462</v>
      </c>
      <c r="O31" s="6">
        <f t="shared" si="2"/>
        <v>308</v>
      </c>
    </row>
    <row r="32" s="1" customFormat="1" customHeight="1" spans="1:15">
      <c r="A32" s="6">
        <v>27</v>
      </c>
      <c r="B32" s="8" t="s">
        <v>42</v>
      </c>
      <c r="C32" s="8"/>
      <c r="D32" s="6">
        <v>20</v>
      </c>
      <c r="E32" s="8"/>
      <c r="F32" s="6">
        <v>60</v>
      </c>
      <c r="G32" s="8"/>
      <c r="H32" s="6">
        <v>5</v>
      </c>
      <c r="I32" s="8">
        <v>40</v>
      </c>
      <c r="J32" s="6">
        <v>15</v>
      </c>
      <c r="K32" s="6"/>
      <c r="L32" s="6"/>
      <c r="M32" s="6">
        <f t="shared" si="0"/>
        <v>600</v>
      </c>
      <c r="N32" s="6">
        <f t="shared" si="1"/>
        <v>360</v>
      </c>
      <c r="O32" s="6">
        <f t="shared" si="2"/>
        <v>240</v>
      </c>
    </row>
    <row r="33" s="1" customFormat="1" customHeight="1" spans="1:15">
      <c r="A33" s="6">
        <v>28</v>
      </c>
      <c r="B33" s="8" t="s">
        <v>43</v>
      </c>
      <c r="C33" s="8">
        <v>29</v>
      </c>
      <c r="D33" s="6">
        <v>20</v>
      </c>
      <c r="E33" s="8"/>
      <c r="F33" s="6">
        <v>60</v>
      </c>
      <c r="G33" s="8"/>
      <c r="H33" s="6">
        <v>5</v>
      </c>
      <c r="I33" s="8">
        <v>30</v>
      </c>
      <c r="J33" s="6">
        <v>15</v>
      </c>
      <c r="K33" s="6"/>
      <c r="L33" s="6"/>
      <c r="M33" s="6">
        <f t="shared" si="0"/>
        <v>1030</v>
      </c>
      <c r="N33" s="6">
        <f t="shared" si="1"/>
        <v>618</v>
      </c>
      <c r="O33" s="6">
        <f t="shared" si="2"/>
        <v>412</v>
      </c>
    </row>
    <row r="34" s="1" customFormat="1" customHeight="1" spans="1:15">
      <c r="A34" s="6">
        <v>29</v>
      </c>
      <c r="B34" s="10" t="s">
        <v>44</v>
      </c>
      <c r="C34" s="8">
        <v>18</v>
      </c>
      <c r="D34" s="6">
        <v>20</v>
      </c>
      <c r="E34" s="8">
        <v>18</v>
      </c>
      <c r="F34" s="6">
        <v>60</v>
      </c>
      <c r="G34" s="8"/>
      <c r="H34" s="6">
        <v>5</v>
      </c>
      <c r="I34" s="8">
        <v>20</v>
      </c>
      <c r="J34" s="6">
        <v>15</v>
      </c>
      <c r="K34" s="6"/>
      <c r="L34" s="6"/>
      <c r="M34" s="6">
        <f t="shared" si="0"/>
        <v>1740</v>
      </c>
      <c r="N34" s="6">
        <f t="shared" si="1"/>
        <v>1044</v>
      </c>
      <c r="O34" s="6">
        <f t="shared" si="2"/>
        <v>696</v>
      </c>
    </row>
    <row r="35" s="1" customFormat="1" customHeight="1" spans="1:15">
      <c r="A35" s="9">
        <v>30</v>
      </c>
      <c r="B35" s="8" t="s">
        <v>45</v>
      </c>
      <c r="C35" s="8"/>
      <c r="D35" s="6">
        <v>20</v>
      </c>
      <c r="E35" s="8">
        <v>9</v>
      </c>
      <c r="F35" s="6">
        <v>60</v>
      </c>
      <c r="G35" s="8"/>
      <c r="H35" s="6">
        <v>5</v>
      </c>
      <c r="I35" s="8">
        <v>10</v>
      </c>
      <c r="J35" s="6">
        <v>15</v>
      </c>
      <c r="K35" s="6"/>
      <c r="L35" s="6"/>
      <c r="M35" s="6">
        <f t="shared" si="0"/>
        <v>690</v>
      </c>
      <c r="N35" s="6">
        <f t="shared" si="1"/>
        <v>414</v>
      </c>
      <c r="O35" s="6">
        <f t="shared" si="2"/>
        <v>276</v>
      </c>
    </row>
    <row r="36" s="1" customFormat="1" customHeight="1" spans="1:15">
      <c r="A36" s="6">
        <v>31</v>
      </c>
      <c r="B36" s="8" t="s">
        <v>46</v>
      </c>
      <c r="C36" s="8">
        <v>22</v>
      </c>
      <c r="D36" s="6">
        <v>20</v>
      </c>
      <c r="E36" s="8"/>
      <c r="F36" s="6">
        <v>60</v>
      </c>
      <c r="G36" s="8"/>
      <c r="H36" s="6">
        <v>5</v>
      </c>
      <c r="I36" s="8">
        <v>49</v>
      </c>
      <c r="J36" s="6">
        <v>15</v>
      </c>
      <c r="K36" s="6"/>
      <c r="L36" s="6"/>
      <c r="M36" s="6">
        <f t="shared" si="0"/>
        <v>1175</v>
      </c>
      <c r="N36" s="6">
        <f t="shared" si="1"/>
        <v>705</v>
      </c>
      <c r="O36" s="6">
        <f t="shared" si="2"/>
        <v>470</v>
      </c>
    </row>
    <row r="37" s="1" customFormat="1" customHeight="1" spans="1:15">
      <c r="A37" s="6">
        <v>32</v>
      </c>
      <c r="B37" s="8" t="s">
        <v>47</v>
      </c>
      <c r="C37" s="8"/>
      <c r="D37" s="6">
        <v>20</v>
      </c>
      <c r="E37" s="8"/>
      <c r="F37" s="6">
        <v>60</v>
      </c>
      <c r="G37" s="8"/>
      <c r="H37" s="6">
        <v>5</v>
      </c>
      <c r="I37" s="8">
        <v>49</v>
      </c>
      <c r="J37" s="6">
        <v>15</v>
      </c>
      <c r="K37" s="6"/>
      <c r="L37" s="6"/>
      <c r="M37" s="6">
        <f t="shared" si="0"/>
        <v>735</v>
      </c>
      <c r="N37" s="6">
        <f t="shared" si="1"/>
        <v>441</v>
      </c>
      <c r="O37" s="6">
        <f t="shared" si="2"/>
        <v>294</v>
      </c>
    </row>
    <row r="38" s="1" customFormat="1" customHeight="1" spans="1:15">
      <c r="A38" s="6">
        <v>33</v>
      </c>
      <c r="B38" s="8" t="s">
        <v>48</v>
      </c>
      <c r="C38" s="8"/>
      <c r="D38" s="6">
        <v>20</v>
      </c>
      <c r="E38" s="8"/>
      <c r="F38" s="6">
        <v>60</v>
      </c>
      <c r="G38" s="8"/>
      <c r="H38" s="6">
        <v>5</v>
      </c>
      <c r="I38" s="8">
        <v>20</v>
      </c>
      <c r="J38" s="6">
        <v>15</v>
      </c>
      <c r="K38" s="6"/>
      <c r="L38" s="6"/>
      <c r="M38" s="6">
        <f t="shared" si="0"/>
        <v>300</v>
      </c>
      <c r="N38" s="6">
        <f t="shared" si="1"/>
        <v>180</v>
      </c>
      <c r="O38" s="6">
        <f t="shared" si="2"/>
        <v>120</v>
      </c>
    </row>
    <row r="39" s="1" customFormat="1" customHeight="1" spans="1:15">
      <c r="A39" s="6">
        <v>34</v>
      </c>
      <c r="B39" s="8" t="s">
        <v>49</v>
      </c>
      <c r="C39" s="8"/>
      <c r="D39" s="6">
        <v>20</v>
      </c>
      <c r="E39" s="8"/>
      <c r="F39" s="6">
        <v>60</v>
      </c>
      <c r="G39" s="8"/>
      <c r="H39" s="6">
        <v>5</v>
      </c>
      <c r="I39" s="8">
        <v>21</v>
      </c>
      <c r="J39" s="6">
        <v>15</v>
      </c>
      <c r="K39" s="6"/>
      <c r="L39" s="6"/>
      <c r="M39" s="6">
        <f t="shared" ref="M39:M86" si="3">C39*D39+E39*F39+G39*H39+I39*J39</f>
        <v>315</v>
      </c>
      <c r="N39" s="6">
        <f t="shared" ref="N39:N86" si="4">M39*0.6</f>
        <v>189</v>
      </c>
      <c r="O39" s="6">
        <f t="shared" ref="O39:O86" si="5">M39*0.4</f>
        <v>126</v>
      </c>
    </row>
    <row r="40" s="1" customFormat="1" customHeight="1" spans="1:15">
      <c r="A40" s="6">
        <v>35</v>
      </c>
      <c r="B40" s="8" t="s">
        <v>50</v>
      </c>
      <c r="C40" s="8"/>
      <c r="D40" s="6">
        <v>20</v>
      </c>
      <c r="E40" s="8"/>
      <c r="F40" s="6">
        <v>60</v>
      </c>
      <c r="G40" s="8"/>
      <c r="H40" s="6">
        <v>5</v>
      </c>
      <c r="I40" s="8">
        <v>12</v>
      </c>
      <c r="J40" s="6">
        <v>15</v>
      </c>
      <c r="K40" s="6"/>
      <c r="L40" s="6"/>
      <c r="M40" s="6">
        <f t="shared" si="3"/>
        <v>180</v>
      </c>
      <c r="N40" s="6">
        <f t="shared" si="4"/>
        <v>108</v>
      </c>
      <c r="O40" s="6">
        <f t="shared" si="5"/>
        <v>72</v>
      </c>
    </row>
    <row r="41" s="1" customFormat="1" customHeight="1" spans="1:15">
      <c r="A41" s="6">
        <v>36</v>
      </c>
      <c r="B41" s="8" t="s">
        <v>51</v>
      </c>
      <c r="C41" s="8">
        <v>29</v>
      </c>
      <c r="D41" s="6">
        <v>20</v>
      </c>
      <c r="E41" s="8"/>
      <c r="F41" s="6">
        <v>60</v>
      </c>
      <c r="G41" s="8"/>
      <c r="H41" s="6">
        <v>5</v>
      </c>
      <c r="I41" s="8">
        <v>29</v>
      </c>
      <c r="J41" s="6">
        <v>15</v>
      </c>
      <c r="K41" s="6"/>
      <c r="L41" s="6"/>
      <c r="M41" s="6">
        <f t="shared" si="3"/>
        <v>1015</v>
      </c>
      <c r="N41" s="6">
        <f t="shared" si="4"/>
        <v>609</v>
      </c>
      <c r="O41" s="6">
        <f t="shared" si="5"/>
        <v>406</v>
      </c>
    </row>
    <row r="42" s="1" customFormat="1" customHeight="1" spans="1:15">
      <c r="A42" s="6">
        <v>37</v>
      </c>
      <c r="B42" s="8" t="s">
        <v>52</v>
      </c>
      <c r="C42" s="8"/>
      <c r="D42" s="6">
        <v>20</v>
      </c>
      <c r="E42" s="8"/>
      <c r="F42" s="6">
        <v>60</v>
      </c>
      <c r="G42" s="8"/>
      <c r="H42" s="6">
        <v>5</v>
      </c>
      <c r="I42" s="8">
        <v>24</v>
      </c>
      <c r="J42" s="6">
        <v>15</v>
      </c>
      <c r="K42" s="6"/>
      <c r="L42" s="6"/>
      <c r="M42" s="6">
        <f t="shared" si="3"/>
        <v>360</v>
      </c>
      <c r="N42" s="6">
        <f t="shared" si="4"/>
        <v>216</v>
      </c>
      <c r="O42" s="6">
        <f t="shared" si="5"/>
        <v>144</v>
      </c>
    </row>
    <row r="43" s="1" customFormat="1" customHeight="1" spans="1:15">
      <c r="A43" s="9">
        <v>38</v>
      </c>
      <c r="B43" s="8" t="s">
        <v>53</v>
      </c>
      <c r="C43" s="8">
        <v>49</v>
      </c>
      <c r="D43" s="6">
        <v>20</v>
      </c>
      <c r="E43" s="8">
        <v>39</v>
      </c>
      <c r="F43" s="6">
        <v>60</v>
      </c>
      <c r="G43" s="8"/>
      <c r="H43" s="6">
        <v>5</v>
      </c>
      <c r="I43" s="8">
        <v>49</v>
      </c>
      <c r="J43" s="6">
        <v>15</v>
      </c>
      <c r="K43" s="6"/>
      <c r="L43" s="6"/>
      <c r="M43" s="6">
        <f t="shared" si="3"/>
        <v>4055</v>
      </c>
      <c r="N43" s="6">
        <f t="shared" si="4"/>
        <v>2433</v>
      </c>
      <c r="O43" s="6">
        <f t="shared" si="5"/>
        <v>1622</v>
      </c>
    </row>
    <row r="44" s="1" customFormat="1" customHeight="1" spans="1:15">
      <c r="A44" s="6">
        <v>39</v>
      </c>
      <c r="B44" s="8" t="s">
        <v>54</v>
      </c>
      <c r="C44" s="8">
        <v>49</v>
      </c>
      <c r="D44" s="6">
        <v>20</v>
      </c>
      <c r="E44" s="8">
        <v>16.5</v>
      </c>
      <c r="F44" s="6">
        <v>60</v>
      </c>
      <c r="G44" s="8"/>
      <c r="H44" s="6">
        <v>5</v>
      </c>
      <c r="I44" s="8">
        <v>48</v>
      </c>
      <c r="J44" s="6">
        <v>15</v>
      </c>
      <c r="K44" s="6"/>
      <c r="L44" s="6"/>
      <c r="M44" s="6">
        <f t="shared" si="3"/>
        <v>2690</v>
      </c>
      <c r="N44" s="6">
        <f t="shared" si="4"/>
        <v>1614</v>
      </c>
      <c r="O44" s="6">
        <f t="shared" si="5"/>
        <v>1076</v>
      </c>
    </row>
    <row r="45" s="1" customFormat="1" customHeight="1" spans="1:15">
      <c r="A45" s="6">
        <v>40</v>
      </c>
      <c r="B45" s="12" t="s">
        <v>55</v>
      </c>
      <c r="C45" s="8">
        <v>45</v>
      </c>
      <c r="D45" s="6">
        <v>20</v>
      </c>
      <c r="E45" s="8"/>
      <c r="F45" s="6">
        <v>60</v>
      </c>
      <c r="G45" s="8"/>
      <c r="H45" s="6">
        <v>5</v>
      </c>
      <c r="I45" s="8">
        <v>45</v>
      </c>
      <c r="J45" s="6">
        <v>15</v>
      </c>
      <c r="K45" s="6"/>
      <c r="L45" s="6"/>
      <c r="M45" s="6">
        <f t="shared" si="3"/>
        <v>1575</v>
      </c>
      <c r="N45" s="6">
        <f t="shared" si="4"/>
        <v>945</v>
      </c>
      <c r="O45" s="6">
        <f t="shared" si="5"/>
        <v>630</v>
      </c>
    </row>
    <row r="46" s="1" customFormat="1" customHeight="1" spans="1:15">
      <c r="A46" s="6">
        <v>41</v>
      </c>
      <c r="B46" s="8" t="s">
        <v>56</v>
      </c>
      <c r="C46" s="8">
        <v>40</v>
      </c>
      <c r="D46" s="6">
        <v>20</v>
      </c>
      <c r="E46" s="8"/>
      <c r="F46" s="6">
        <v>60</v>
      </c>
      <c r="G46" s="8"/>
      <c r="H46" s="6">
        <v>5</v>
      </c>
      <c r="I46" s="8">
        <v>40</v>
      </c>
      <c r="J46" s="6">
        <v>15</v>
      </c>
      <c r="K46" s="6"/>
      <c r="L46" s="6"/>
      <c r="M46" s="6">
        <f t="shared" si="3"/>
        <v>1400</v>
      </c>
      <c r="N46" s="6">
        <f t="shared" si="4"/>
        <v>840</v>
      </c>
      <c r="O46" s="6">
        <f t="shared" si="5"/>
        <v>560</v>
      </c>
    </row>
    <row r="47" s="1" customFormat="1" customHeight="1" spans="1:15">
      <c r="A47" s="6">
        <v>42</v>
      </c>
      <c r="B47" s="13" t="s">
        <v>57</v>
      </c>
      <c r="C47" s="8">
        <v>42</v>
      </c>
      <c r="D47" s="6">
        <v>20</v>
      </c>
      <c r="E47" s="8"/>
      <c r="F47" s="6">
        <v>60</v>
      </c>
      <c r="G47" s="8"/>
      <c r="H47" s="6">
        <v>5</v>
      </c>
      <c r="I47" s="8">
        <v>42</v>
      </c>
      <c r="J47" s="6">
        <v>15</v>
      </c>
      <c r="K47" s="6"/>
      <c r="L47" s="6"/>
      <c r="M47" s="6">
        <f t="shared" si="3"/>
        <v>1470</v>
      </c>
      <c r="N47" s="6">
        <f t="shared" si="4"/>
        <v>882</v>
      </c>
      <c r="O47" s="6">
        <f t="shared" si="5"/>
        <v>588</v>
      </c>
    </row>
    <row r="48" s="1" customFormat="1" customHeight="1" spans="1:15">
      <c r="A48" s="6">
        <v>43</v>
      </c>
      <c r="B48" s="8" t="s">
        <v>58</v>
      </c>
      <c r="C48" s="8">
        <v>23</v>
      </c>
      <c r="D48" s="6">
        <v>20</v>
      </c>
      <c r="E48" s="8"/>
      <c r="F48" s="6">
        <v>60</v>
      </c>
      <c r="G48" s="8"/>
      <c r="H48" s="6">
        <v>5</v>
      </c>
      <c r="I48" s="8"/>
      <c r="J48" s="6">
        <v>15</v>
      </c>
      <c r="K48" s="6"/>
      <c r="L48" s="6"/>
      <c r="M48" s="6">
        <f t="shared" si="3"/>
        <v>460</v>
      </c>
      <c r="N48" s="6">
        <f t="shared" si="4"/>
        <v>276</v>
      </c>
      <c r="O48" s="6">
        <f t="shared" si="5"/>
        <v>184</v>
      </c>
    </row>
    <row r="49" s="1" customFormat="1" customHeight="1" spans="1:15">
      <c r="A49" s="6">
        <v>44</v>
      </c>
      <c r="B49" s="13" t="s">
        <v>59</v>
      </c>
      <c r="C49" s="8"/>
      <c r="D49" s="6">
        <v>20</v>
      </c>
      <c r="E49" s="8">
        <v>3</v>
      </c>
      <c r="F49" s="6">
        <v>60</v>
      </c>
      <c r="G49" s="8"/>
      <c r="H49" s="6">
        <v>5</v>
      </c>
      <c r="I49" s="8">
        <v>20</v>
      </c>
      <c r="J49" s="6">
        <v>15</v>
      </c>
      <c r="K49" s="6"/>
      <c r="L49" s="6"/>
      <c r="M49" s="6">
        <f t="shared" si="3"/>
        <v>480</v>
      </c>
      <c r="N49" s="6">
        <f t="shared" si="4"/>
        <v>288</v>
      </c>
      <c r="O49" s="6">
        <f t="shared" si="5"/>
        <v>192</v>
      </c>
    </row>
    <row r="50" s="1" customFormat="1" customHeight="1" spans="1:15">
      <c r="A50" s="6">
        <v>45</v>
      </c>
      <c r="B50" s="8" t="s">
        <v>60</v>
      </c>
      <c r="C50" s="8"/>
      <c r="D50" s="6">
        <v>20</v>
      </c>
      <c r="E50" s="8">
        <v>14</v>
      </c>
      <c r="F50" s="6">
        <v>60</v>
      </c>
      <c r="G50" s="8"/>
      <c r="H50" s="6">
        <v>5</v>
      </c>
      <c r="I50" s="8">
        <v>30</v>
      </c>
      <c r="J50" s="6">
        <v>15</v>
      </c>
      <c r="K50" s="6"/>
      <c r="L50" s="6"/>
      <c r="M50" s="6">
        <f t="shared" si="3"/>
        <v>1290</v>
      </c>
      <c r="N50" s="6">
        <f t="shared" si="4"/>
        <v>774</v>
      </c>
      <c r="O50" s="6">
        <f t="shared" si="5"/>
        <v>516</v>
      </c>
    </row>
    <row r="51" s="1" customFormat="1" customHeight="1" spans="1:15">
      <c r="A51" s="9">
        <v>46</v>
      </c>
      <c r="B51" s="11" t="s">
        <v>61</v>
      </c>
      <c r="C51" s="11">
        <v>10</v>
      </c>
      <c r="D51" s="14">
        <v>20</v>
      </c>
      <c r="E51" s="11">
        <v>23</v>
      </c>
      <c r="F51" s="14">
        <v>60</v>
      </c>
      <c r="G51" s="11"/>
      <c r="H51" s="14">
        <v>5</v>
      </c>
      <c r="I51" s="11">
        <v>18</v>
      </c>
      <c r="J51" s="14">
        <v>15</v>
      </c>
      <c r="K51" s="6"/>
      <c r="L51" s="6"/>
      <c r="M51" s="6">
        <f t="shared" si="3"/>
        <v>1850</v>
      </c>
      <c r="N51" s="6">
        <f t="shared" si="4"/>
        <v>1110</v>
      </c>
      <c r="O51" s="6">
        <f t="shared" si="5"/>
        <v>740</v>
      </c>
    </row>
    <row r="52" s="1" customFormat="1" customHeight="1" spans="1:15">
      <c r="A52" s="6">
        <v>47</v>
      </c>
      <c r="B52" s="12" t="s">
        <v>62</v>
      </c>
      <c r="C52" s="8">
        <v>10</v>
      </c>
      <c r="D52" s="6">
        <v>20</v>
      </c>
      <c r="E52" s="8">
        <v>5</v>
      </c>
      <c r="F52" s="6">
        <v>60</v>
      </c>
      <c r="G52" s="8"/>
      <c r="H52" s="6">
        <v>5</v>
      </c>
      <c r="I52" s="8">
        <v>10</v>
      </c>
      <c r="J52" s="6">
        <v>15</v>
      </c>
      <c r="K52" s="6"/>
      <c r="L52" s="6"/>
      <c r="M52" s="6">
        <f t="shared" si="3"/>
        <v>650</v>
      </c>
      <c r="N52" s="6">
        <f t="shared" si="4"/>
        <v>390</v>
      </c>
      <c r="O52" s="6">
        <f t="shared" si="5"/>
        <v>260</v>
      </c>
    </row>
    <row r="53" s="1" customFormat="1" customHeight="1" spans="1:15">
      <c r="A53" s="6">
        <v>48</v>
      </c>
      <c r="B53" s="12" t="s">
        <v>63</v>
      </c>
      <c r="C53" s="8">
        <v>21</v>
      </c>
      <c r="D53" s="6">
        <v>20</v>
      </c>
      <c r="E53" s="8"/>
      <c r="F53" s="6">
        <v>60</v>
      </c>
      <c r="G53" s="8"/>
      <c r="H53" s="6">
        <v>5</v>
      </c>
      <c r="I53" s="8">
        <v>30</v>
      </c>
      <c r="J53" s="6">
        <v>15</v>
      </c>
      <c r="K53" s="6"/>
      <c r="L53" s="6"/>
      <c r="M53" s="6">
        <f t="shared" si="3"/>
        <v>870</v>
      </c>
      <c r="N53" s="6">
        <f t="shared" si="4"/>
        <v>522</v>
      </c>
      <c r="O53" s="6">
        <f t="shared" si="5"/>
        <v>348</v>
      </c>
    </row>
    <row r="54" s="1" customFormat="1" customHeight="1" spans="1:15">
      <c r="A54" s="6">
        <v>49</v>
      </c>
      <c r="B54" s="12" t="s">
        <v>64</v>
      </c>
      <c r="C54" s="8">
        <v>12</v>
      </c>
      <c r="D54" s="6">
        <v>20</v>
      </c>
      <c r="E54" s="8"/>
      <c r="F54" s="6">
        <v>60</v>
      </c>
      <c r="G54" s="8"/>
      <c r="H54" s="6">
        <v>5</v>
      </c>
      <c r="I54" s="8">
        <v>10</v>
      </c>
      <c r="J54" s="6">
        <v>15</v>
      </c>
      <c r="K54" s="6"/>
      <c r="L54" s="6"/>
      <c r="M54" s="6">
        <f t="shared" si="3"/>
        <v>390</v>
      </c>
      <c r="N54" s="6">
        <f t="shared" si="4"/>
        <v>234</v>
      </c>
      <c r="O54" s="6">
        <f t="shared" si="5"/>
        <v>156</v>
      </c>
    </row>
    <row r="55" s="1" customFormat="1" customHeight="1" spans="1:15">
      <c r="A55" s="6">
        <v>50</v>
      </c>
      <c r="B55" s="12" t="s">
        <v>65</v>
      </c>
      <c r="C55" s="8">
        <v>7</v>
      </c>
      <c r="D55" s="6">
        <v>20</v>
      </c>
      <c r="E55" s="8"/>
      <c r="F55" s="6">
        <v>60</v>
      </c>
      <c r="G55" s="8"/>
      <c r="H55" s="6">
        <v>5</v>
      </c>
      <c r="I55" s="8">
        <v>5</v>
      </c>
      <c r="J55" s="6">
        <v>15</v>
      </c>
      <c r="K55" s="6"/>
      <c r="L55" s="6"/>
      <c r="M55" s="6">
        <f t="shared" si="3"/>
        <v>215</v>
      </c>
      <c r="N55" s="6">
        <f t="shared" si="4"/>
        <v>129</v>
      </c>
      <c r="O55" s="6">
        <f t="shared" si="5"/>
        <v>86</v>
      </c>
    </row>
    <row r="56" s="1" customFormat="1" customHeight="1" spans="1:15">
      <c r="A56" s="6">
        <v>51</v>
      </c>
      <c r="B56" s="8" t="s">
        <v>66</v>
      </c>
      <c r="C56" s="8">
        <v>23</v>
      </c>
      <c r="D56" s="6">
        <v>20</v>
      </c>
      <c r="E56" s="8">
        <v>30</v>
      </c>
      <c r="F56" s="6">
        <v>60</v>
      </c>
      <c r="G56" s="8"/>
      <c r="H56" s="6">
        <v>5</v>
      </c>
      <c r="I56" s="8">
        <v>30</v>
      </c>
      <c r="J56" s="6">
        <v>15</v>
      </c>
      <c r="K56" s="6"/>
      <c r="L56" s="6"/>
      <c r="M56" s="6">
        <f t="shared" si="3"/>
        <v>2710</v>
      </c>
      <c r="N56" s="6">
        <f t="shared" si="4"/>
        <v>1626</v>
      </c>
      <c r="O56" s="6">
        <f t="shared" si="5"/>
        <v>1084</v>
      </c>
    </row>
    <row r="57" s="1" customFormat="1" customHeight="1" spans="1:15">
      <c r="A57" s="6">
        <v>52</v>
      </c>
      <c r="B57" s="13" t="s">
        <v>67</v>
      </c>
      <c r="C57" s="8">
        <v>30</v>
      </c>
      <c r="D57" s="6">
        <v>20</v>
      </c>
      <c r="E57" s="8">
        <v>16</v>
      </c>
      <c r="F57" s="6">
        <v>60</v>
      </c>
      <c r="G57" s="8"/>
      <c r="H57" s="6">
        <v>5</v>
      </c>
      <c r="I57" s="8">
        <v>40</v>
      </c>
      <c r="J57" s="6">
        <v>15</v>
      </c>
      <c r="K57" s="6"/>
      <c r="L57" s="6"/>
      <c r="M57" s="6">
        <f t="shared" si="3"/>
        <v>2160</v>
      </c>
      <c r="N57" s="6">
        <f t="shared" si="4"/>
        <v>1296</v>
      </c>
      <c r="O57" s="6">
        <f t="shared" si="5"/>
        <v>864</v>
      </c>
    </row>
    <row r="58" s="1" customFormat="1" customHeight="1" spans="1:15">
      <c r="A58" s="6">
        <v>53</v>
      </c>
      <c r="B58" s="8" t="s">
        <v>68</v>
      </c>
      <c r="C58" s="8">
        <v>20</v>
      </c>
      <c r="D58" s="6">
        <v>20</v>
      </c>
      <c r="E58" s="8"/>
      <c r="F58" s="6">
        <v>60</v>
      </c>
      <c r="G58" s="8"/>
      <c r="H58" s="6">
        <v>5</v>
      </c>
      <c r="I58" s="8">
        <v>35</v>
      </c>
      <c r="J58" s="6">
        <v>15</v>
      </c>
      <c r="K58" s="6"/>
      <c r="L58" s="6"/>
      <c r="M58" s="6">
        <f t="shared" si="3"/>
        <v>925</v>
      </c>
      <c r="N58" s="6">
        <f t="shared" si="4"/>
        <v>555</v>
      </c>
      <c r="O58" s="6">
        <f t="shared" si="5"/>
        <v>370</v>
      </c>
    </row>
    <row r="59" s="1" customFormat="1" customHeight="1" spans="1:15">
      <c r="A59" s="9">
        <v>54</v>
      </c>
      <c r="B59" s="15" t="s">
        <v>69</v>
      </c>
      <c r="C59" s="8">
        <v>6.5</v>
      </c>
      <c r="D59" s="6">
        <v>20</v>
      </c>
      <c r="E59" s="8"/>
      <c r="F59" s="6">
        <v>60</v>
      </c>
      <c r="G59" s="8"/>
      <c r="H59" s="6">
        <v>5</v>
      </c>
      <c r="I59" s="8">
        <v>24</v>
      </c>
      <c r="J59" s="6">
        <v>15</v>
      </c>
      <c r="K59" s="6"/>
      <c r="L59" s="6"/>
      <c r="M59" s="6">
        <f t="shared" si="3"/>
        <v>490</v>
      </c>
      <c r="N59" s="6">
        <f t="shared" si="4"/>
        <v>294</v>
      </c>
      <c r="O59" s="6">
        <f t="shared" si="5"/>
        <v>196</v>
      </c>
    </row>
    <row r="60" s="1" customFormat="1" customHeight="1" spans="1:15">
      <c r="A60" s="6">
        <v>55</v>
      </c>
      <c r="B60" s="13" t="s">
        <v>70</v>
      </c>
      <c r="C60" s="8">
        <v>26</v>
      </c>
      <c r="D60" s="6">
        <v>20</v>
      </c>
      <c r="E60" s="8">
        <v>22</v>
      </c>
      <c r="F60" s="6">
        <v>60</v>
      </c>
      <c r="G60" s="8"/>
      <c r="H60" s="6">
        <v>5</v>
      </c>
      <c r="I60" s="8">
        <v>20</v>
      </c>
      <c r="J60" s="6">
        <v>15</v>
      </c>
      <c r="K60" s="6"/>
      <c r="L60" s="6"/>
      <c r="M60" s="6">
        <f t="shared" si="3"/>
        <v>2140</v>
      </c>
      <c r="N60" s="6">
        <f t="shared" si="4"/>
        <v>1284</v>
      </c>
      <c r="O60" s="6">
        <f t="shared" si="5"/>
        <v>856</v>
      </c>
    </row>
    <row r="61" s="1" customFormat="1" customHeight="1" spans="1:15">
      <c r="A61" s="6">
        <v>56</v>
      </c>
      <c r="B61" s="8" t="s">
        <v>71</v>
      </c>
      <c r="C61" s="8">
        <v>31</v>
      </c>
      <c r="D61" s="6">
        <v>20</v>
      </c>
      <c r="E61" s="8"/>
      <c r="F61" s="6">
        <v>60</v>
      </c>
      <c r="G61" s="8"/>
      <c r="H61" s="6">
        <v>5</v>
      </c>
      <c r="I61" s="8">
        <v>49</v>
      </c>
      <c r="J61" s="6">
        <v>15</v>
      </c>
      <c r="K61" s="6"/>
      <c r="L61" s="6"/>
      <c r="M61" s="6">
        <f t="shared" si="3"/>
        <v>1355</v>
      </c>
      <c r="N61" s="6">
        <f t="shared" si="4"/>
        <v>813</v>
      </c>
      <c r="O61" s="6">
        <f t="shared" si="5"/>
        <v>542</v>
      </c>
    </row>
    <row r="62" s="1" customFormat="1" customHeight="1" spans="1:15">
      <c r="A62" s="6">
        <v>57</v>
      </c>
      <c r="B62" s="8" t="s">
        <v>72</v>
      </c>
      <c r="C62" s="8">
        <v>7</v>
      </c>
      <c r="D62" s="6">
        <v>20</v>
      </c>
      <c r="E62" s="8"/>
      <c r="F62" s="6">
        <v>60</v>
      </c>
      <c r="G62" s="8"/>
      <c r="H62" s="6">
        <v>5</v>
      </c>
      <c r="I62" s="8"/>
      <c r="J62" s="6">
        <v>15</v>
      </c>
      <c r="K62" s="6"/>
      <c r="L62" s="6"/>
      <c r="M62" s="6">
        <f t="shared" si="3"/>
        <v>140</v>
      </c>
      <c r="N62" s="6">
        <f t="shared" si="4"/>
        <v>84</v>
      </c>
      <c r="O62" s="6">
        <f t="shared" si="5"/>
        <v>56</v>
      </c>
    </row>
    <row r="63" s="1" customFormat="1" customHeight="1" spans="1:15">
      <c r="A63" s="6">
        <v>58</v>
      </c>
      <c r="B63" s="15" t="s">
        <v>73</v>
      </c>
      <c r="C63" s="8">
        <v>18</v>
      </c>
      <c r="D63" s="6">
        <v>20</v>
      </c>
      <c r="E63" s="8">
        <v>13</v>
      </c>
      <c r="F63" s="6">
        <v>60</v>
      </c>
      <c r="G63" s="8"/>
      <c r="H63" s="6">
        <v>5</v>
      </c>
      <c r="I63" s="8">
        <v>24</v>
      </c>
      <c r="J63" s="6">
        <v>15</v>
      </c>
      <c r="K63" s="6"/>
      <c r="L63" s="6"/>
      <c r="M63" s="6">
        <f t="shared" si="3"/>
        <v>1500</v>
      </c>
      <c r="N63" s="6">
        <f t="shared" si="4"/>
        <v>900</v>
      </c>
      <c r="O63" s="6">
        <f t="shared" si="5"/>
        <v>600</v>
      </c>
    </row>
    <row r="64" s="1" customFormat="1" customHeight="1" spans="1:15">
      <c r="A64" s="6">
        <v>59</v>
      </c>
      <c r="B64" s="15" t="s">
        <v>74</v>
      </c>
      <c r="C64" s="8">
        <v>49</v>
      </c>
      <c r="D64" s="6">
        <v>20</v>
      </c>
      <c r="E64" s="8">
        <v>43</v>
      </c>
      <c r="F64" s="6">
        <v>60</v>
      </c>
      <c r="G64" s="8"/>
      <c r="H64" s="6">
        <v>5</v>
      </c>
      <c r="I64" s="8">
        <v>49</v>
      </c>
      <c r="J64" s="6">
        <v>15</v>
      </c>
      <c r="K64" s="6"/>
      <c r="L64" s="6"/>
      <c r="M64" s="6">
        <f t="shared" si="3"/>
        <v>4295</v>
      </c>
      <c r="N64" s="6">
        <f t="shared" si="4"/>
        <v>2577</v>
      </c>
      <c r="O64" s="6">
        <f t="shared" si="5"/>
        <v>1718</v>
      </c>
    </row>
    <row r="65" s="1" customFormat="1" customHeight="1" spans="1:15">
      <c r="A65" s="6">
        <v>60</v>
      </c>
      <c r="B65" s="12" t="s">
        <v>75</v>
      </c>
      <c r="C65" s="8">
        <v>15</v>
      </c>
      <c r="D65" s="6">
        <v>20</v>
      </c>
      <c r="E65" s="8">
        <v>9</v>
      </c>
      <c r="F65" s="6">
        <v>60</v>
      </c>
      <c r="G65" s="8"/>
      <c r="H65" s="6">
        <v>5</v>
      </c>
      <c r="I65" s="8">
        <v>15</v>
      </c>
      <c r="J65" s="6">
        <v>15</v>
      </c>
      <c r="K65" s="6"/>
      <c r="L65" s="6"/>
      <c r="M65" s="6">
        <f t="shared" si="3"/>
        <v>1065</v>
      </c>
      <c r="N65" s="6">
        <f t="shared" si="4"/>
        <v>639</v>
      </c>
      <c r="O65" s="6">
        <f t="shared" si="5"/>
        <v>426</v>
      </c>
    </row>
    <row r="66" s="1" customFormat="1" customHeight="1" spans="1:15">
      <c r="A66" s="6">
        <v>61</v>
      </c>
      <c r="B66" s="12" t="s">
        <v>76</v>
      </c>
      <c r="C66" s="8">
        <v>45</v>
      </c>
      <c r="D66" s="6">
        <v>20</v>
      </c>
      <c r="E66" s="8">
        <v>14</v>
      </c>
      <c r="F66" s="6">
        <v>60</v>
      </c>
      <c r="G66" s="8"/>
      <c r="H66" s="6">
        <v>5</v>
      </c>
      <c r="I66" s="8">
        <v>49</v>
      </c>
      <c r="J66" s="6">
        <v>15</v>
      </c>
      <c r="K66" s="6"/>
      <c r="L66" s="6"/>
      <c r="M66" s="6">
        <f t="shared" si="3"/>
        <v>2475</v>
      </c>
      <c r="N66" s="6">
        <f t="shared" si="4"/>
        <v>1485</v>
      </c>
      <c r="O66" s="6">
        <f t="shared" si="5"/>
        <v>990</v>
      </c>
    </row>
    <row r="67" s="1" customFormat="1" customHeight="1" spans="1:15">
      <c r="A67" s="9">
        <v>62</v>
      </c>
      <c r="B67" s="12" t="s">
        <v>77</v>
      </c>
      <c r="C67" s="8">
        <v>15</v>
      </c>
      <c r="D67" s="6">
        <v>20</v>
      </c>
      <c r="E67" s="8"/>
      <c r="F67" s="6">
        <v>60</v>
      </c>
      <c r="G67" s="8"/>
      <c r="H67" s="6">
        <v>5</v>
      </c>
      <c r="I67" s="8">
        <v>10</v>
      </c>
      <c r="J67" s="6">
        <v>15</v>
      </c>
      <c r="K67" s="6"/>
      <c r="L67" s="6"/>
      <c r="M67" s="6">
        <f t="shared" si="3"/>
        <v>450</v>
      </c>
      <c r="N67" s="6">
        <f t="shared" si="4"/>
        <v>270</v>
      </c>
      <c r="O67" s="6">
        <f t="shared" si="5"/>
        <v>180</v>
      </c>
    </row>
    <row r="68" s="1" customFormat="1" customHeight="1" spans="1:15">
      <c r="A68" s="6">
        <v>63</v>
      </c>
      <c r="B68" s="8" t="s">
        <v>78</v>
      </c>
      <c r="C68" s="8">
        <v>24</v>
      </c>
      <c r="D68" s="6">
        <v>20</v>
      </c>
      <c r="E68" s="8"/>
      <c r="F68" s="6">
        <v>60</v>
      </c>
      <c r="G68" s="8"/>
      <c r="H68" s="6">
        <v>5</v>
      </c>
      <c r="I68" s="8">
        <v>49</v>
      </c>
      <c r="J68" s="6">
        <v>15</v>
      </c>
      <c r="K68" s="6"/>
      <c r="L68" s="6"/>
      <c r="M68" s="6">
        <f t="shared" si="3"/>
        <v>1215</v>
      </c>
      <c r="N68" s="6">
        <f t="shared" si="4"/>
        <v>729</v>
      </c>
      <c r="O68" s="6">
        <f t="shared" si="5"/>
        <v>486</v>
      </c>
    </row>
    <row r="69" s="1" customFormat="1" customHeight="1" spans="1:15">
      <c r="A69" s="6">
        <v>64</v>
      </c>
      <c r="B69" s="15" t="s">
        <v>79</v>
      </c>
      <c r="C69" s="8">
        <v>30</v>
      </c>
      <c r="D69" s="6">
        <v>20</v>
      </c>
      <c r="E69" s="8">
        <v>19</v>
      </c>
      <c r="F69" s="6">
        <v>60</v>
      </c>
      <c r="G69" s="8"/>
      <c r="H69" s="6">
        <v>5</v>
      </c>
      <c r="I69" s="8">
        <v>40</v>
      </c>
      <c r="J69" s="6">
        <v>15</v>
      </c>
      <c r="K69" s="6"/>
      <c r="L69" s="6"/>
      <c r="M69" s="6">
        <f t="shared" si="3"/>
        <v>2340</v>
      </c>
      <c r="N69" s="6">
        <f t="shared" si="4"/>
        <v>1404</v>
      </c>
      <c r="O69" s="6">
        <f t="shared" si="5"/>
        <v>936</v>
      </c>
    </row>
    <row r="70" s="1" customFormat="1" customHeight="1" spans="1:15">
      <c r="A70" s="6">
        <v>65</v>
      </c>
      <c r="B70" s="8" t="s">
        <v>80</v>
      </c>
      <c r="C70" s="8">
        <v>40</v>
      </c>
      <c r="D70" s="6">
        <v>20</v>
      </c>
      <c r="E70" s="8">
        <v>40</v>
      </c>
      <c r="F70" s="6">
        <v>60</v>
      </c>
      <c r="G70" s="8"/>
      <c r="H70" s="6">
        <v>5</v>
      </c>
      <c r="I70" s="8">
        <v>45</v>
      </c>
      <c r="J70" s="6">
        <v>15</v>
      </c>
      <c r="K70" s="6"/>
      <c r="L70" s="6"/>
      <c r="M70" s="6">
        <f t="shared" si="3"/>
        <v>3875</v>
      </c>
      <c r="N70" s="6">
        <f t="shared" si="4"/>
        <v>2325</v>
      </c>
      <c r="O70" s="6">
        <f t="shared" si="5"/>
        <v>1550</v>
      </c>
    </row>
    <row r="71" s="1" customFormat="1" customHeight="1" spans="1:15">
      <c r="A71" s="6">
        <v>66</v>
      </c>
      <c r="B71" s="12" t="s">
        <v>81</v>
      </c>
      <c r="C71" s="8">
        <v>49</v>
      </c>
      <c r="D71" s="6">
        <v>20</v>
      </c>
      <c r="E71" s="8">
        <v>19</v>
      </c>
      <c r="F71" s="6">
        <v>60</v>
      </c>
      <c r="G71" s="8"/>
      <c r="H71" s="6">
        <v>5</v>
      </c>
      <c r="I71" s="8">
        <v>41</v>
      </c>
      <c r="J71" s="6">
        <v>15</v>
      </c>
      <c r="K71" s="6"/>
      <c r="L71" s="6"/>
      <c r="M71" s="6">
        <f t="shared" si="3"/>
        <v>2735</v>
      </c>
      <c r="N71" s="6">
        <f t="shared" si="4"/>
        <v>1641</v>
      </c>
      <c r="O71" s="6">
        <f t="shared" si="5"/>
        <v>1094</v>
      </c>
    </row>
    <row r="72" s="1" customFormat="1" customHeight="1" spans="1:15">
      <c r="A72" s="6">
        <v>67</v>
      </c>
      <c r="B72" s="8" t="s">
        <v>82</v>
      </c>
      <c r="C72" s="8">
        <v>20</v>
      </c>
      <c r="D72" s="6">
        <v>20</v>
      </c>
      <c r="E72" s="8"/>
      <c r="F72" s="6">
        <v>60</v>
      </c>
      <c r="G72" s="8"/>
      <c r="H72" s="6">
        <v>5</v>
      </c>
      <c r="I72" s="8">
        <v>12</v>
      </c>
      <c r="J72" s="6">
        <v>15</v>
      </c>
      <c r="K72" s="6"/>
      <c r="L72" s="6"/>
      <c r="M72" s="6">
        <f t="shared" si="3"/>
        <v>580</v>
      </c>
      <c r="N72" s="6">
        <f t="shared" si="4"/>
        <v>348</v>
      </c>
      <c r="O72" s="6">
        <f t="shared" si="5"/>
        <v>232</v>
      </c>
    </row>
    <row r="73" s="1" customFormat="1" customHeight="1" spans="1:15">
      <c r="A73" s="6">
        <v>68</v>
      </c>
      <c r="B73" s="12" t="s">
        <v>83</v>
      </c>
      <c r="C73" s="8">
        <v>13</v>
      </c>
      <c r="D73" s="6">
        <v>20</v>
      </c>
      <c r="E73" s="8">
        <v>7</v>
      </c>
      <c r="F73" s="6">
        <v>60</v>
      </c>
      <c r="G73" s="8"/>
      <c r="H73" s="6">
        <v>5</v>
      </c>
      <c r="I73" s="8">
        <v>12</v>
      </c>
      <c r="J73" s="6">
        <v>15</v>
      </c>
      <c r="K73" s="6"/>
      <c r="L73" s="6"/>
      <c r="M73" s="6">
        <f t="shared" si="3"/>
        <v>860</v>
      </c>
      <c r="N73" s="6">
        <f t="shared" si="4"/>
        <v>516</v>
      </c>
      <c r="O73" s="6">
        <f t="shared" si="5"/>
        <v>344</v>
      </c>
    </row>
    <row r="74" s="1" customFormat="1" customHeight="1" spans="1:15">
      <c r="A74" s="6">
        <v>69</v>
      </c>
      <c r="B74" s="12" t="s">
        <v>84</v>
      </c>
      <c r="C74" s="8"/>
      <c r="D74" s="6">
        <v>20</v>
      </c>
      <c r="E74" s="8"/>
      <c r="F74" s="6">
        <v>60</v>
      </c>
      <c r="G74" s="8"/>
      <c r="H74" s="6">
        <v>5</v>
      </c>
      <c r="I74" s="8">
        <v>35</v>
      </c>
      <c r="J74" s="6">
        <v>15</v>
      </c>
      <c r="K74" s="6"/>
      <c r="L74" s="6"/>
      <c r="M74" s="6">
        <f t="shared" si="3"/>
        <v>525</v>
      </c>
      <c r="N74" s="6">
        <f t="shared" si="4"/>
        <v>315</v>
      </c>
      <c r="O74" s="6">
        <f t="shared" si="5"/>
        <v>210</v>
      </c>
    </row>
    <row r="75" s="1" customFormat="1" customHeight="1" spans="1:15">
      <c r="A75" s="9">
        <v>70</v>
      </c>
      <c r="B75" s="7" t="s">
        <v>85</v>
      </c>
      <c r="C75" s="8">
        <v>10</v>
      </c>
      <c r="D75" s="6">
        <v>20</v>
      </c>
      <c r="E75" s="8">
        <v>12</v>
      </c>
      <c r="F75" s="6">
        <v>60</v>
      </c>
      <c r="G75" s="8"/>
      <c r="H75" s="6">
        <v>5</v>
      </c>
      <c r="I75" s="8">
        <v>30</v>
      </c>
      <c r="J75" s="6">
        <v>15</v>
      </c>
      <c r="K75" s="6"/>
      <c r="L75" s="6"/>
      <c r="M75" s="6">
        <f t="shared" si="3"/>
        <v>1370</v>
      </c>
      <c r="N75" s="6">
        <f t="shared" si="4"/>
        <v>822</v>
      </c>
      <c r="O75" s="6">
        <f t="shared" si="5"/>
        <v>548</v>
      </c>
    </row>
    <row r="76" s="1" customFormat="1" customHeight="1" spans="1:15">
      <c r="A76" s="6">
        <v>71</v>
      </c>
      <c r="B76" s="7" t="s">
        <v>86</v>
      </c>
      <c r="C76" s="8">
        <v>13</v>
      </c>
      <c r="D76" s="6">
        <v>20</v>
      </c>
      <c r="E76" s="8"/>
      <c r="F76" s="6">
        <v>60</v>
      </c>
      <c r="G76" s="8"/>
      <c r="H76" s="6">
        <v>5</v>
      </c>
      <c r="I76" s="8">
        <v>20</v>
      </c>
      <c r="J76" s="6">
        <v>15</v>
      </c>
      <c r="K76" s="6"/>
      <c r="L76" s="6"/>
      <c r="M76" s="6">
        <f t="shared" si="3"/>
        <v>560</v>
      </c>
      <c r="N76" s="6">
        <f t="shared" si="4"/>
        <v>336</v>
      </c>
      <c r="O76" s="6">
        <f t="shared" si="5"/>
        <v>224</v>
      </c>
    </row>
    <row r="77" s="1" customFormat="1" customHeight="1" spans="1:15">
      <c r="A77" s="6">
        <v>72</v>
      </c>
      <c r="B77" s="7" t="s">
        <v>87</v>
      </c>
      <c r="C77" s="8">
        <v>49</v>
      </c>
      <c r="D77" s="6">
        <v>20</v>
      </c>
      <c r="E77" s="8"/>
      <c r="F77" s="6">
        <v>60</v>
      </c>
      <c r="G77" s="8"/>
      <c r="H77" s="6">
        <v>5</v>
      </c>
      <c r="I77" s="8">
        <v>40</v>
      </c>
      <c r="J77" s="6">
        <v>15</v>
      </c>
      <c r="K77" s="6"/>
      <c r="L77" s="6"/>
      <c r="M77" s="6">
        <f t="shared" si="3"/>
        <v>1580</v>
      </c>
      <c r="N77" s="6">
        <f t="shared" si="4"/>
        <v>948</v>
      </c>
      <c r="O77" s="6">
        <f t="shared" si="5"/>
        <v>632</v>
      </c>
    </row>
    <row r="78" s="1" customFormat="1" customHeight="1" spans="1:15">
      <c r="A78" s="6">
        <v>73</v>
      </c>
      <c r="B78" s="6" t="s">
        <v>88</v>
      </c>
      <c r="C78" s="8">
        <v>30</v>
      </c>
      <c r="D78" s="6">
        <v>20</v>
      </c>
      <c r="E78" s="8"/>
      <c r="F78" s="6">
        <v>60</v>
      </c>
      <c r="G78" s="8"/>
      <c r="H78" s="6">
        <v>5</v>
      </c>
      <c r="I78" s="8">
        <v>30</v>
      </c>
      <c r="J78" s="6">
        <v>15</v>
      </c>
      <c r="K78" s="6"/>
      <c r="L78" s="6"/>
      <c r="M78" s="6">
        <f t="shared" si="3"/>
        <v>1050</v>
      </c>
      <c r="N78" s="6">
        <f t="shared" si="4"/>
        <v>630</v>
      </c>
      <c r="O78" s="6">
        <f t="shared" si="5"/>
        <v>420</v>
      </c>
    </row>
    <row r="79" s="1" customFormat="1" customHeight="1" spans="1:15">
      <c r="A79" s="6">
        <v>74</v>
      </c>
      <c r="B79" s="12" t="s">
        <v>89</v>
      </c>
      <c r="C79" s="8">
        <v>30</v>
      </c>
      <c r="D79" s="6">
        <v>20</v>
      </c>
      <c r="E79" s="8"/>
      <c r="F79" s="6">
        <v>60</v>
      </c>
      <c r="G79" s="8"/>
      <c r="H79" s="6">
        <v>5</v>
      </c>
      <c r="I79" s="8">
        <v>49</v>
      </c>
      <c r="J79" s="6">
        <v>15</v>
      </c>
      <c r="K79" s="6"/>
      <c r="L79" s="6"/>
      <c r="M79" s="6">
        <f t="shared" si="3"/>
        <v>1335</v>
      </c>
      <c r="N79" s="6">
        <f t="shared" si="4"/>
        <v>801</v>
      </c>
      <c r="O79" s="6">
        <f t="shared" si="5"/>
        <v>534</v>
      </c>
    </row>
    <row r="80" s="1" customFormat="1" customHeight="1" spans="1:15">
      <c r="A80" s="6">
        <v>75</v>
      </c>
      <c r="B80" s="7" t="s">
        <v>90</v>
      </c>
      <c r="C80" s="8"/>
      <c r="D80" s="6">
        <v>20</v>
      </c>
      <c r="E80" s="8">
        <v>31</v>
      </c>
      <c r="F80" s="6">
        <v>60</v>
      </c>
      <c r="G80" s="8"/>
      <c r="H80" s="6">
        <v>5</v>
      </c>
      <c r="I80" s="8"/>
      <c r="J80" s="6">
        <v>15</v>
      </c>
      <c r="K80" s="6"/>
      <c r="L80" s="6"/>
      <c r="M80" s="6">
        <f t="shared" si="3"/>
        <v>1860</v>
      </c>
      <c r="N80" s="6">
        <f t="shared" si="4"/>
        <v>1116</v>
      </c>
      <c r="O80" s="6">
        <f t="shared" si="5"/>
        <v>744</v>
      </c>
    </row>
    <row r="81" s="1" customFormat="1" customHeight="1" spans="1:15">
      <c r="A81" s="6">
        <v>76</v>
      </c>
      <c r="B81" s="7" t="s">
        <v>91</v>
      </c>
      <c r="C81" s="8">
        <v>49</v>
      </c>
      <c r="D81" s="6">
        <v>20</v>
      </c>
      <c r="E81" s="8">
        <v>20</v>
      </c>
      <c r="F81" s="6">
        <v>60</v>
      </c>
      <c r="G81" s="8"/>
      <c r="H81" s="6">
        <v>5</v>
      </c>
      <c r="I81" s="8">
        <v>49</v>
      </c>
      <c r="J81" s="6">
        <v>15</v>
      </c>
      <c r="K81" s="6"/>
      <c r="L81" s="6"/>
      <c r="M81" s="6">
        <f t="shared" si="3"/>
        <v>2915</v>
      </c>
      <c r="N81" s="6">
        <f t="shared" si="4"/>
        <v>1749</v>
      </c>
      <c r="O81" s="6">
        <f t="shared" si="5"/>
        <v>1166</v>
      </c>
    </row>
    <row r="82" s="1" customFormat="1" customHeight="1" spans="1:15">
      <c r="A82" s="6">
        <v>77</v>
      </c>
      <c r="B82" s="7" t="s">
        <v>92</v>
      </c>
      <c r="C82" s="8">
        <v>49</v>
      </c>
      <c r="D82" s="6">
        <v>20</v>
      </c>
      <c r="E82" s="8">
        <v>28</v>
      </c>
      <c r="F82" s="6">
        <v>60</v>
      </c>
      <c r="G82" s="8"/>
      <c r="H82" s="6">
        <v>5</v>
      </c>
      <c r="I82" s="8">
        <v>49</v>
      </c>
      <c r="J82" s="6">
        <v>15</v>
      </c>
      <c r="K82" s="6"/>
      <c r="L82" s="6"/>
      <c r="M82" s="6">
        <f t="shared" si="3"/>
        <v>3395</v>
      </c>
      <c r="N82" s="6">
        <f t="shared" si="4"/>
        <v>2037</v>
      </c>
      <c r="O82" s="6">
        <f t="shared" si="5"/>
        <v>1358</v>
      </c>
    </row>
    <row r="83" s="1" customFormat="1" customHeight="1" spans="1:15">
      <c r="A83" s="9">
        <v>78</v>
      </c>
      <c r="B83" s="7" t="s">
        <v>93</v>
      </c>
      <c r="C83" s="8">
        <v>25</v>
      </c>
      <c r="D83" s="6">
        <v>20</v>
      </c>
      <c r="E83" s="8">
        <v>25</v>
      </c>
      <c r="F83" s="6">
        <v>60</v>
      </c>
      <c r="G83" s="8"/>
      <c r="H83" s="6">
        <v>5</v>
      </c>
      <c r="I83" s="8"/>
      <c r="J83" s="6">
        <v>15</v>
      </c>
      <c r="K83" s="6"/>
      <c r="L83" s="6"/>
      <c r="M83" s="6">
        <f t="shared" si="3"/>
        <v>2000</v>
      </c>
      <c r="N83" s="6">
        <f t="shared" si="4"/>
        <v>1200</v>
      </c>
      <c r="O83" s="6">
        <f t="shared" si="5"/>
        <v>800</v>
      </c>
    </row>
    <row r="84" s="1" customFormat="1" customHeight="1" spans="1:15">
      <c r="A84" s="6">
        <v>79</v>
      </c>
      <c r="B84" s="7" t="s">
        <v>94</v>
      </c>
      <c r="C84" s="8">
        <v>23</v>
      </c>
      <c r="D84" s="6">
        <v>20</v>
      </c>
      <c r="E84" s="8">
        <v>43</v>
      </c>
      <c r="F84" s="6">
        <v>60</v>
      </c>
      <c r="G84" s="8"/>
      <c r="H84" s="6">
        <v>5</v>
      </c>
      <c r="I84" s="8">
        <v>23</v>
      </c>
      <c r="J84" s="6">
        <v>15</v>
      </c>
      <c r="K84" s="6"/>
      <c r="L84" s="6"/>
      <c r="M84" s="6">
        <f t="shared" si="3"/>
        <v>3385</v>
      </c>
      <c r="N84" s="6">
        <f t="shared" si="4"/>
        <v>2031</v>
      </c>
      <c r="O84" s="6">
        <f t="shared" si="5"/>
        <v>1354</v>
      </c>
    </row>
    <row r="85" s="1" customFormat="1" customHeight="1" spans="1:15">
      <c r="A85" s="6">
        <v>80</v>
      </c>
      <c r="B85" s="7" t="s">
        <v>95</v>
      </c>
      <c r="C85" s="8">
        <v>9</v>
      </c>
      <c r="D85" s="6">
        <v>20</v>
      </c>
      <c r="E85" s="8">
        <v>9</v>
      </c>
      <c r="F85" s="6">
        <v>60</v>
      </c>
      <c r="G85" s="8"/>
      <c r="H85" s="6">
        <v>5</v>
      </c>
      <c r="I85" s="8">
        <v>9</v>
      </c>
      <c r="J85" s="6">
        <v>15</v>
      </c>
      <c r="K85" s="6"/>
      <c r="L85" s="6"/>
      <c r="M85" s="6">
        <f t="shared" si="3"/>
        <v>855</v>
      </c>
      <c r="N85" s="6">
        <f t="shared" si="4"/>
        <v>513</v>
      </c>
      <c r="O85" s="6">
        <f t="shared" si="5"/>
        <v>342</v>
      </c>
    </row>
    <row r="86" s="1" customFormat="1" customHeight="1" spans="1:15">
      <c r="A86" s="6">
        <v>81</v>
      </c>
      <c r="B86" s="7" t="s">
        <v>96</v>
      </c>
      <c r="C86" s="8">
        <v>12</v>
      </c>
      <c r="D86" s="6">
        <v>20</v>
      </c>
      <c r="E86" s="8">
        <v>24</v>
      </c>
      <c r="F86" s="6">
        <v>60</v>
      </c>
      <c r="G86" s="8"/>
      <c r="H86" s="6">
        <v>5</v>
      </c>
      <c r="I86" s="8">
        <v>24</v>
      </c>
      <c r="J86" s="6">
        <v>15</v>
      </c>
      <c r="K86" s="6"/>
      <c r="L86" s="6"/>
      <c r="M86" s="6">
        <f t="shared" si="3"/>
        <v>2040</v>
      </c>
      <c r="N86" s="6">
        <f t="shared" si="4"/>
        <v>1224</v>
      </c>
      <c r="O86" s="6">
        <f t="shared" si="5"/>
        <v>816</v>
      </c>
    </row>
    <row r="87" s="1" customFormat="1" customHeight="1" spans="1:15">
      <c r="A87" s="6">
        <v>82</v>
      </c>
      <c r="B87" s="13" t="s">
        <v>97</v>
      </c>
      <c r="C87" s="8">
        <v>30</v>
      </c>
      <c r="D87" s="6">
        <v>20</v>
      </c>
      <c r="E87" s="8">
        <v>15</v>
      </c>
      <c r="F87" s="6">
        <v>60</v>
      </c>
      <c r="G87" s="8"/>
      <c r="H87" s="6">
        <v>5</v>
      </c>
      <c r="I87" s="8">
        <v>29</v>
      </c>
      <c r="J87" s="6">
        <v>15</v>
      </c>
      <c r="K87" s="6"/>
      <c r="L87" s="6"/>
      <c r="M87" s="6">
        <f t="shared" ref="M87:M110" si="6">C87*D87+E87*F87+G87*H87+I87*J87</f>
        <v>1935</v>
      </c>
      <c r="N87" s="6">
        <f t="shared" ref="N87:N110" si="7">M87*0.6</f>
        <v>1161</v>
      </c>
      <c r="O87" s="6">
        <f t="shared" ref="O87:O110" si="8">M87*0.4</f>
        <v>774</v>
      </c>
    </row>
    <row r="88" s="1" customFormat="1" customHeight="1" spans="1:15">
      <c r="A88" s="6">
        <v>83</v>
      </c>
      <c r="B88" s="7" t="s">
        <v>98</v>
      </c>
      <c r="C88" s="8">
        <v>23</v>
      </c>
      <c r="D88" s="6">
        <v>20</v>
      </c>
      <c r="E88" s="8"/>
      <c r="F88" s="6">
        <v>60</v>
      </c>
      <c r="G88" s="8"/>
      <c r="H88" s="6">
        <v>5</v>
      </c>
      <c r="I88" s="8">
        <v>26</v>
      </c>
      <c r="J88" s="6">
        <v>15</v>
      </c>
      <c r="K88" s="6"/>
      <c r="L88" s="6"/>
      <c r="M88" s="6">
        <f t="shared" si="6"/>
        <v>850</v>
      </c>
      <c r="N88" s="6">
        <f t="shared" si="7"/>
        <v>510</v>
      </c>
      <c r="O88" s="6">
        <f t="shared" si="8"/>
        <v>340</v>
      </c>
    </row>
    <row r="89" s="1" customFormat="1" customHeight="1" spans="1:15">
      <c r="A89" s="6">
        <v>84</v>
      </c>
      <c r="B89" s="7" t="s">
        <v>99</v>
      </c>
      <c r="C89" s="8">
        <v>12</v>
      </c>
      <c r="D89" s="6">
        <v>20</v>
      </c>
      <c r="E89" s="8">
        <v>12</v>
      </c>
      <c r="F89" s="6">
        <v>60</v>
      </c>
      <c r="G89" s="8">
        <v>40</v>
      </c>
      <c r="H89" s="6">
        <v>5</v>
      </c>
      <c r="I89" s="8">
        <v>12</v>
      </c>
      <c r="J89" s="6">
        <v>15</v>
      </c>
      <c r="K89" s="6"/>
      <c r="L89" s="6"/>
      <c r="M89" s="6">
        <f t="shared" si="6"/>
        <v>1340</v>
      </c>
      <c r="N89" s="6">
        <f t="shared" si="7"/>
        <v>804</v>
      </c>
      <c r="O89" s="6">
        <f t="shared" si="8"/>
        <v>536</v>
      </c>
    </row>
    <row r="90" s="1" customFormat="1" customHeight="1" spans="1:15">
      <c r="A90" s="6">
        <v>85</v>
      </c>
      <c r="B90" s="7" t="s">
        <v>100</v>
      </c>
      <c r="C90" s="8">
        <v>7</v>
      </c>
      <c r="D90" s="6">
        <v>20</v>
      </c>
      <c r="E90" s="8">
        <v>7</v>
      </c>
      <c r="F90" s="6">
        <v>60</v>
      </c>
      <c r="G90" s="8"/>
      <c r="H90" s="6">
        <v>5</v>
      </c>
      <c r="I90" s="8"/>
      <c r="J90" s="6">
        <v>15</v>
      </c>
      <c r="K90" s="6"/>
      <c r="L90" s="6"/>
      <c r="M90" s="6">
        <f t="shared" si="6"/>
        <v>560</v>
      </c>
      <c r="N90" s="6">
        <f t="shared" si="7"/>
        <v>336</v>
      </c>
      <c r="O90" s="6">
        <f t="shared" si="8"/>
        <v>224</v>
      </c>
    </row>
    <row r="91" s="1" customFormat="1" customHeight="1" spans="1:15">
      <c r="A91" s="9">
        <v>86</v>
      </c>
      <c r="B91" s="7" t="s">
        <v>101</v>
      </c>
      <c r="C91" s="8">
        <v>15</v>
      </c>
      <c r="D91" s="6">
        <v>20</v>
      </c>
      <c r="E91" s="8">
        <v>19</v>
      </c>
      <c r="F91" s="6">
        <v>60</v>
      </c>
      <c r="G91" s="8"/>
      <c r="H91" s="6">
        <v>5</v>
      </c>
      <c r="I91" s="8">
        <v>19</v>
      </c>
      <c r="J91" s="6">
        <v>15</v>
      </c>
      <c r="K91" s="6"/>
      <c r="L91" s="6"/>
      <c r="M91" s="6">
        <f t="shared" si="6"/>
        <v>1725</v>
      </c>
      <c r="N91" s="6">
        <f t="shared" si="7"/>
        <v>1035</v>
      </c>
      <c r="O91" s="6">
        <f t="shared" si="8"/>
        <v>690</v>
      </c>
    </row>
    <row r="92" s="1" customFormat="1" customHeight="1" spans="1:15">
      <c r="A92" s="6">
        <v>87</v>
      </c>
      <c r="B92" s="16" t="s">
        <v>102</v>
      </c>
      <c r="C92" s="10">
        <v>30</v>
      </c>
      <c r="D92" s="9">
        <v>20</v>
      </c>
      <c r="E92" s="10">
        <v>30</v>
      </c>
      <c r="F92" s="9">
        <v>60</v>
      </c>
      <c r="G92" s="10">
        <v>70</v>
      </c>
      <c r="H92" s="9">
        <v>5</v>
      </c>
      <c r="I92" s="10">
        <v>30</v>
      </c>
      <c r="J92" s="9">
        <v>15</v>
      </c>
      <c r="K92" s="9"/>
      <c r="L92" s="9"/>
      <c r="M92" s="9">
        <f t="shared" si="6"/>
        <v>3200</v>
      </c>
      <c r="N92" s="9">
        <f t="shared" si="7"/>
        <v>1920</v>
      </c>
      <c r="O92" s="9">
        <f t="shared" si="8"/>
        <v>1280</v>
      </c>
    </row>
    <row r="93" s="3" customFormat="1" customHeight="1" spans="1:15">
      <c r="A93" s="17">
        <v>88</v>
      </c>
      <c r="B93" s="18" t="s">
        <v>103</v>
      </c>
      <c r="C93" s="19">
        <v>80</v>
      </c>
      <c r="D93" s="20">
        <v>17</v>
      </c>
      <c r="E93" s="19">
        <v>48</v>
      </c>
      <c r="F93" s="20">
        <v>51</v>
      </c>
      <c r="G93" s="19">
        <v>190</v>
      </c>
      <c r="H93" s="20">
        <v>4.25</v>
      </c>
      <c r="I93" s="19">
        <v>80</v>
      </c>
      <c r="J93" s="21">
        <v>12.75</v>
      </c>
      <c r="K93" s="20"/>
      <c r="L93" s="20"/>
      <c r="M93" s="20">
        <f t="shared" si="6"/>
        <v>5635.5</v>
      </c>
      <c r="N93" s="20">
        <f t="shared" si="7"/>
        <v>3381.3</v>
      </c>
      <c r="O93" s="20">
        <f t="shared" si="8"/>
        <v>2254.2</v>
      </c>
    </row>
    <row r="94" s="3" customFormat="1" customHeight="1" spans="1:15">
      <c r="A94" s="17">
        <v>89</v>
      </c>
      <c r="B94" s="18" t="s">
        <v>104</v>
      </c>
      <c r="C94" s="19">
        <v>66</v>
      </c>
      <c r="D94" s="20">
        <v>17</v>
      </c>
      <c r="E94" s="19">
        <v>3</v>
      </c>
      <c r="F94" s="20">
        <v>51</v>
      </c>
      <c r="G94" s="19">
        <v>190</v>
      </c>
      <c r="H94" s="20">
        <v>4.25</v>
      </c>
      <c r="I94" s="19">
        <v>80</v>
      </c>
      <c r="J94" s="20">
        <v>12.75</v>
      </c>
      <c r="K94" s="20"/>
      <c r="L94" s="20"/>
      <c r="M94" s="20">
        <f t="shared" si="6"/>
        <v>3102.5</v>
      </c>
      <c r="N94" s="20">
        <f t="shared" si="7"/>
        <v>1861.5</v>
      </c>
      <c r="O94" s="20">
        <f t="shared" si="8"/>
        <v>1241</v>
      </c>
    </row>
    <row r="95" s="1" customFormat="1" customHeight="1" spans="1:15">
      <c r="A95" s="6">
        <v>90</v>
      </c>
      <c r="B95" s="7" t="s">
        <v>105</v>
      </c>
      <c r="C95" s="8">
        <v>49</v>
      </c>
      <c r="D95" s="6">
        <v>20</v>
      </c>
      <c r="E95" s="8"/>
      <c r="F95" s="6">
        <v>60</v>
      </c>
      <c r="G95" s="8"/>
      <c r="H95" s="6">
        <v>5</v>
      </c>
      <c r="I95" s="8">
        <v>49</v>
      </c>
      <c r="J95" s="6">
        <v>15</v>
      </c>
      <c r="K95" s="6"/>
      <c r="L95" s="6"/>
      <c r="M95" s="6">
        <f t="shared" si="6"/>
        <v>1715</v>
      </c>
      <c r="N95" s="6">
        <f t="shared" si="7"/>
        <v>1029</v>
      </c>
      <c r="O95" s="6">
        <f t="shared" si="8"/>
        <v>686</v>
      </c>
    </row>
    <row r="96" s="1" customFormat="1" customHeight="1" spans="1:15">
      <c r="A96" s="6">
        <v>91</v>
      </c>
      <c r="B96" s="7" t="s">
        <v>106</v>
      </c>
      <c r="C96" s="8">
        <v>12</v>
      </c>
      <c r="D96" s="6">
        <v>20</v>
      </c>
      <c r="E96" s="8"/>
      <c r="F96" s="6">
        <v>60</v>
      </c>
      <c r="G96" s="8"/>
      <c r="H96" s="6">
        <v>5</v>
      </c>
      <c r="I96" s="8">
        <v>12</v>
      </c>
      <c r="J96" s="6">
        <v>15</v>
      </c>
      <c r="K96" s="6"/>
      <c r="L96" s="6"/>
      <c r="M96" s="6">
        <f t="shared" si="6"/>
        <v>420</v>
      </c>
      <c r="N96" s="6">
        <f t="shared" si="7"/>
        <v>252</v>
      </c>
      <c r="O96" s="6">
        <f t="shared" si="8"/>
        <v>168</v>
      </c>
    </row>
    <row r="97" s="1" customFormat="1" customHeight="1" spans="1:15">
      <c r="A97" s="6">
        <v>92</v>
      </c>
      <c r="B97" s="7" t="s">
        <v>107</v>
      </c>
      <c r="C97" s="22"/>
      <c r="D97" s="6">
        <v>20</v>
      </c>
      <c r="E97" s="8">
        <v>49</v>
      </c>
      <c r="F97" s="6">
        <v>60</v>
      </c>
      <c r="G97" s="8"/>
      <c r="H97" s="6">
        <v>5</v>
      </c>
      <c r="I97" s="8">
        <v>49</v>
      </c>
      <c r="J97" s="6">
        <v>15</v>
      </c>
      <c r="K97" s="6"/>
      <c r="L97" s="6"/>
      <c r="M97" s="6">
        <f t="shared" si="6"/>
        <v>3675</v>
      </c>
      <c r="N97" s="6">
        <f t="shared" si="7"/>
        <v>2205</v>
      </c>
      <c r="O97" s="6">
        <f t="shared" si="8"/>
        <v>1470</v>
      </c>
    </row>
    <row r="98" s="1" customFormat="1" customHeight="1" spans="1:15">
      <c r="A98" s="6">
        <v>93</v>
      </c>
      <c r="B98" s="7" t="s">
        <v>108</v>
      </c>
      <c r="C98" s="8">
        <v>12</v>
      </c>
      <c r="D98" s="6">
        <v>20</v>
      </c>
      <c r="E98" s="8">
        <v>12</v>
      </c>
      <c r="F98" s="6">
        <v>60</v>
      </c>
      <c r="G98" s="8"/>
      <c r="H98" s="6">
        <v>5</v>
      </c>
      <c r="I98" s="8">
        <v>34</v>
      </c>
      <c r="J98" s="6">
        <v>15</v>
      </c>
      <c r="K98" s="6"/>
      <c r="L98" s="6"/>
      <c r="M98" s="6">
        <f t="shared" si="6"/>
        <v>1470</v>
      </c>
      <c r="N98" s="6">
        <f t="shared" si="7"/>
        <v>882</v>
      </c>
      <c r="O98" s="6">
        <f t="shared" si="8"/>
        <v>588</v>
      </c>
    </row>
    <row r="99" s="1" customFormat="1" customHeight="1" spans="1:15">
      <c r="A99" s="9">
        <v>94</v>
      </c>
      <c r="B99" s="7" t="s">
        <v>109</v>
      </c>
      <c r="C99" s="8">
        <v>7</v>
      </c>
      <c r="D99" s="6">
        <v>20</v>
      </c>
      <c r="E99" s="8">
        <v>2</v>
      </c>
      <c r="F99" s="6">
        <v>60</v>
      </c>
      <c r="G99" s="8"/>
      <c r="H99" s="6">
        <v>5</v>
      </c>
      <c r="I99" s="8">
        <v>11</v>
      </c>
      <c r="J99" s="6">
        <v>15</v>
      </c>
      <c r="K99" s="6"/>
      <c r="L99" s="6"/>
      <c r="M99" s="6">
        <f t="shared" si="6"/>
        <v>425</v>
      </c>
      <c r="N99" s="6">
        <f t="shared" si="7"/>
        <v>255</v>
      </c>
      <c r="O99" s="6">
        <f t="shared" si="8"/>
        <v>170</v>
      </c>
    </row>
    <row r="100" s="1" customFormat="1" customHeight="1" spans="1:15">
      <c r="A100" s="6">
        <v>95</v>
      </c>
      <c r="B100" s="7" t="s">
        <v>110</v>
      </c>
      <c r="C100" s="8">
        <v>40</v>
      </c>
      <c r="D100" s="6">
        <v>20</v>
      </c>
      <c r="E100" s="8">
        <v>40</v>
      </c>
      <c r="F100" s="6">
        <v>60</v>
      </c>
      <c r="G100" s="8"/>
      <c r="H100" s="6">
        <v>5</v>
      </c>
      <c r="I100" s="8">
        <v>14</v>
      </c>
      <c r="J100" s="6">
        <v>15</v>
      </c>
      <c r="K100" s="6"/>
      <c r="L100" s="6"/>
      <c r="M100" s="6">
        <f t="shared" si="6"/>
        <v>3410</v>
      </c>
      <c r="N100" s="6">
        <f t="shared" si="7"/>
        <v>2046</v>
      </c>
      <c r="O100" s="6">
        <f t="shared" si="8"/>
        <v>1364</v>
      </c>
    </row>
    <row r="101" s="1" customFormat="1" customHeight="1" spans="1:15">
      <c r="A101" s="6">
        <v>96</v>
      </c>
      <c r="B101" s="7" t="s">
        <v>111</v>
      </c>
      <c r="C101" s="8"/>
      <c r="D101" s="6">
        <v>20</v>
      </c>
      <c r="E101" s="8"/>
      <c r="F101" s="6">
        <v>60</v>
      </c>
      <c r="G101" s="8"/>
      <c r="H101" s="6">
        <v>5</v>
      </c>
      <c r="I101" s="8">
        <v>8.5</v>
      </c>
      <c r="J101" s="6">
        <v>15</v>
      </c>
      <c r="K101" s="6"/>
      <c r="L101" s="6"/>
      <c r="M101" s="6">
        <f t="shared" si="6"/>
        <v>127.5</v>
      </c>
      <c r="N101" s="6">
        <f t="shared" si="7"/>
        <v>76.5</v>
      </c>
      <c r="O101" s="6">
        <f t="shared" si="8"/>
        <v>51</v>
      </c>
    </row>
    <row r="102" s="1" customFormat="1" customHeight="1" spans="1:15">
      <c r="A102" s="6">
        <v>97</v>
      </c>
      <c r="B102" s="12" t="s">
        <v>112</v>
      </c>
      <c r="C102" s="8"/>
      <c r="D102" s="6">
        <v>20</v>
      </c>
      <c r="E102" s="8">
        <v>2</v>
      </c>
      <c r="F102" s="6">
        <v>60</v>
      </c>
      <c r="G102" s="8"/>
      <c r="H102" s="6">
        <v>5</v>
      </c>
      <c r="I102" s="8"/>
      <c r="J102" s="6">
        <v>15</v>
      </c>
      <c r="K102" s="6"/>
      <c r="L102" s="6"/>
      <c r="M102" s="6">
        <f t="shared" si="6"/>
        <v>120</v>
      </c>
      <c r="N102" s="6">
        <f t="shared" si="7"/>
        <v>72</v>
      </c>
      <c r="O102" s="6">
        <f t="shared" si="8"/>
        <v>48</v>
      </c>
    </row>
    <row r="103" s="1" customFormat="1" customHeight="1" spans="1:15">
      <c r="A103" s="6">
        <v>98</v>
      </c>
      <c r="B103" s="7" t="s">
        <v>113</v>
      </c>
      <c r="C103" s="8"/>
      <c r="D103" s="6">
        <v>20</v>
      </c>
      <c r="E103" s="8">
        <v>2</v>
      </c>
      <c r="F103" s="6">
        <v>60</v>
      </c>
      <c r="G103" s="8"/>
      <c r="H103" s="6">
        <v>5</v>
      </c>
      <c r="I103" s="8"/>
      <c r="J103" s="6">
        <v>15</v>
      </c>
      <c r="K103" s="6"/>
      <c r="L103" s="6"/>
      <c r="M103" s="6">
        <f t="shared" si="6"/>
        <v>120</v>
      </c>
      <c r="N103" s="6">
        <f t="shared" si="7"/>
        <v>72</v>
      </c>
      <c r="O103" s="6">
        <f t="shared" si="8"/>
        <v>48</v>
      </c>
    </row>
    <row r="104" s="3" customFormat="1" customHeight="1" spans="1:15">
      <c r="A104" s="17">
        <v>99</v>
      </c>
      <c r="B104" s="18" t="s">
        <v>114</v>
      </c>
      <c r="C104" s="19">
        <v>44</v>
      </c>
      <c r="D104" s="20">
        <v>17</v>
      </c>
      <c r="E104" s="19">
        <v>48</v>
      </c>
      <c r="F104" s="20">
        <v>51</v>
      </c>
      <c r="G104" s="19">
        <v>180</v>
      </c>
      <c r="H104" s="20">
        <v>4.25</v>
      </c>
      <c r="I104" s="19">
        <v>60</v>
      </c>
      <c r="J104" s="20">
        <v>12.75</v>
      </c>
      <c r="K104" s="20"/>
      <c r="L104" s="20"/>
      <c r="M104" s="20">
        <f t="shared" si="6"/>
        <v>4726</v>
      </c>
      <c r="N104" s="20">
        <f t="shared" si="7"/>
        <v>2835.6</v>
      </c>
      <c r="O104" s="20">
        <f t="shared" si="8"/>
        <v>1890.4</v>
      </c>
    </row>
    <row r="105" s="1" customFormat="1" customHeight="1" spans="1:15">
      <c r="A105" s="6">
        <v>100</v>
      </c>
      <c r="B105" s="8" t="s">
        <v>115</v>
      </c>
      <c r="C105" s="8">
        <v>49</v>
      </c>
      <c r="D105" s="6">
        <v>20</v>
      </c>
      <c r="E105" s="8"/>
      <c r="F105" s="6">
        <v>60</v>
      </c>
      <c r="G105" s="6"/>
      <c r="H105" s="6">
        <v>5</v>
      </c>
      <c r="I105" s="6"/>
      <c r="J105" s="6">
        <v>15</v>
      </c>
      <c r="K105" s="6"/>
      <c r="L105" s="6"/>
      <c r="M105" s="6">
        <f t="shared" si="6"/>
        <v>980</v>
      </c>
      <c r="N105" s="6">
        <f t="shared" si="7"/>
        <v>588</v>
      </c>
      <c r="O105" s="6">
        <f t="shared" si="8"/>
        <v>392</v>
      </c>
    </row>
    <row r="106" s="1" customFormat="1" customHeight="1" spans="1:15">
      <c r="A106" s="6">
        <v>101</v>
      </c>
      <c r="B106" s="8" t="s">
        <v>116</v>
      </c>
      <c r="C106" s="8">
        <v>41</v>
      </c>
      <c r="D106" s="6">
        <v>20</v>
      </c>
      <c r="E106" s="8"/>
      <c r="F106" s="6">
        <v>60</v>
      </c>
      <c r="G106" s="6"/>
      <c r="H106" s="6">
        <v>5</v>
      </c>
      <c r="I106" s="6"/>
      <c r="J106" s="6">
        <v>15</v>
      </c>
      <c r="K106" s="6"/>
      <c r="L106" s="6"/>
      <c r="M106" s="6">
        <f t="shared" si="6"/>
        <v>820</v>
      </c>
      <c r="N106" s="6">
        <f t="shared" si="7"/>
        <v>492</v>
      </c>
      <c r="O106" s="6">
        <f t="shared" si="8"/>
        <v>328</v>
      </c>
    </row>
    <row r="107" s="1" customFormat="1" customHeight="1" spans="1:15">
      <c r="A107" s="9">
        <v>102</v>
      </c>
      <c r="B107" s="8" t="s">
        <v>117</v>
      </c>
      <c r="C107" s="8">
        <v>46</v>
      </c>
      <c r="D107" s="6">
        <v>20</v>
      </c>
      <c r="E107" s="8"/>
      <c r="F107" s="6">
        <v>60</v>
      </c>
      <c r="G107" s="6"/>
      <c r="H107" s="6">
        <v>5</v>
      </c>
      <c r="I107" s="6"/>
      <c r="J107" s="6">
        <v>15</v>
      </c>
      <c r="K107" s="6"/>
      <c r="L107" s="6"/>
      <c r="M107" s="6">
        <f t="shared" si="6"/>
        <v>920</v>
      </c>
      <c r="N107" s="6">
        <f t="shared" si="7"/>
        <v>552</v>
      </c>
      <c r="O107" s="6">
        <f t="shared" si="8"/>
        <v>368</v>
      </c>
    </row>
    <row r="108" s="1" customFormat="1" customHeight="1" spans="1:15">
      <c r="A108" s="6">
        <v>103</v>
      </c>
      <c r="B108" s="8" t="s">
        <v>118</v>
      </c>
      <c r="C108" s="8">
        <v>46</v>
      </c>
      <c r="D108" s="6">
        <v>20</v>
      </c>
      <c r="E108" s="8"/>
      <c r="F108" s="6">
        <v>60</v>
      </c>
      <c r="G108" s="6"/>
      <c r="H108" s="6">
        <v>5</v>
      </c>
      <c r="I108" s="6"/>
      <c r="J108" s="6">
        <v>15</v>
      </c>
      <c r="K108" s="6"/>
      <c r="L108" s="6"/>
      <c r="M108" s="6">
        <f t="shared" si="6"/>
        <v>920</v>
      </c>
      <c r="N108" s="6">
        <f t="shared" si="7"/>
        <v>552</v>
      </c>
      <c r="O108" s="6">
        <f t="shared" si="8"/>
        <v>368</v>
      </c>
    </row>
    <row r="109" s="1" customFormat="1" customHeight="1" spans="1:15">
      <c r="A109" s="6">
        <v>104</v>
      </c>
      <c r="B109" s="8" t="s">
        <v>119</v>
      </c>
      <c r="C109" s="8">
        <v>46</v>
      </c>
      <c r="D109" s="6">
        <v>20</v>
      </c>
      <c r="E109" s="8"/>
      <c r="F109" s="6">
        <v>60</v>
      </c>
      <c r="G109" s="6"/>
      <c r="H109" s="6">
        <v>5</v>
      </c>
      <c r="I109" s="6"/>
      <c r="J109" s="6">
        <v>15</v>
      </c>
      <c r="K109" s="6"/>
      <c r="L109" s="6"/>
      <c r="M109" s="6">
        <f t="shared" si="6"/>
        <v>920</v>
      </c>
      <c r="N109" s="6">
        <f t="shared" si="7"/>
        <v>552</v>
      </c>
      <c r="O109" s="6">
        <f t="shared" si="8"/>
        <v>368</v>
      </c>
    </row>
    <row r="110" s="1" customFormat="1" customHeight="1" spans="1:15">
      <c r="A110" s="6">
        <v>105</v>
      </c>
      <c r="B110" s="8" t="s">
        <v>120</v>
      </c>
      <c r="C110" s="8">
        <v>76</v>
      </c>
      <c r="D110" s="6">
        <v>17</v>
      </c>
      <c r="E110" s="8">
        <v>59</v>
      </c>
      <c r="F110" s="6">
        <v>51</v>
      </c>
      <c r="G110" s="6"/>
      <c r="H110" s="6">
        <v>5</v>
      </c>
      <c r="I110" s="6"/>
      <c r="J110" s="6">
        <v>15</v>
      </c>
      <c r="K110" s="6"/>
      <c r="L110" s="6"/>
      <c r="M110" s="6">
        <f t="shared" si="6"/>
        <v>4301</v>
      </c>
      <c r="N110" s="6">
        <f t="shared" si="7"/>
        <v>2580.6</v>
      </c>
      <c r="O110" s="6">
        <f t="shared" si="8"/>
        <v>1720.4</v>
      </c>
    </row>
    <row r="111" s="1" customFormat="1" customHeight="1" spans="1:15">
      <c r="A111" s="6">
        <v>106</v>
      </c>
      <c r="B111" s="8" t="s">
        <v>121</v>
      </c>
      <c r="C111" s="8">
        <v>38</v>
      </c>
      <c r="D111" s="6">
        <v>20</v>
      </c>
      <c r="E111" s="8">
        <v>15</v>
      </c>
      <c r="F111" s="6">
        <v>60</v>
      </c>
      <c r="G111" s="6"/>
      <c r="H111" s="6">
        <v>5</v>
      </c>
      <c r="I111" s="6"/>
      <c r="J111" s="6">
        <v>15</v>
      </c>
      <c r="K111" s="6"/>
      <c r="L111" s="6"/>
      <c r="M111" s="6">
        <f t="shared" ref="M111:M118" si="9">C111*D111+E111*F111+G111*H111+I111*J111</f>
        <v>1660</v>
      </c>
      <c r="N111" s="6">
        <f t="shared" ref="N111:N118" si="10">M111*0.6</f>
        <v>996</v>
      </c>
      <c r="O111" s="6">
        <f t="shared" ref="O111:O118" si="11">M111*0.4</f>
        <v>664</v>
      </c>
    </row>
    <row r="112" s="1" customFormat="1" customHeight="1" spans="1:15">
      <c r="A112" s="6">
        <v>107</v>
      </c>
      <c r="B112" s="8" t="s">
        <v>122</v>
      </c>
      <c r="C112" s="8"/>
      <c r="D112" s="6">
        <v>20</v>
      </c>
      <c r="E112" s="8">
        <v>16</v>
      </c>
      <c r="F112" s="6">
        <v>60</v>
      </c>
      <c r="G112" s="6"/>
      <c r="H112" s="6">
        <v>5</v>
      </c>
      <c r="I112" s="6"/>
      <c r="J112" s="6">
        <v>15</v>
      </c>
      <c r="K112" s="6"/>
      <c r="L112" s="6"/>
      <c r="M112" s="6">
        <f t="shared" si="9"/>
        <v>960</v>
      </c>
      <c r="N112" s="6">
        <f t="shared" si="10"/>
        <v>576</v>
      </c>
      <c r="O112" s="6">
        <f t="shared" si="11"/>
        <v>384</v>
      </c>
    </row>
    <row r="113" s="4" customFormat="1" customHeight="1" spans="1:15">
      <c r="A113" s="17">
        <v>108</v>
      </c>
      <c r="B113" s="19" t="s">
        <v>123</v>
      </c>
      <c r="C113" s="23">
        <v>33</v>
      </c>
      <c r="D113" s="17">
        <v>17</v>
      </c>
      <c r="E113" s="23">
        <v>51</v>
      </c>
      <c r="F113" s="17">
        <v>51</v>
      </c>
      <c r="G113" s="17"/>
      <c r="H113" s="17">
        <v>5</v>
      </c>
      <c r="I113" s="17"/>
      <c r="J113" s="17">
        <v>15</v>
      </c>
      <c r="K113" s="17"/>
      <c r="L113" s="17"/>
      <c r="M113" s="17">
        <f t="shared" si="9"/>
        <v>3162</v>
      </c>
      <c r="N113" s="17">
        <f t="shared" si="10"/>
        <v>1897.2</v>
      </c>
      <c r="O113" s="17">
        <f t="shared" si="11"/>
        <v>1264.8</v>
      </c>
    </row>
    <row r="114" s="1" customFormat="1" customHeight="1" spans="1:15">
      <c r="A114" s="6">
        <v>109</v>
      </c>
      <c r="B114" s="8" t="s">
        <v>124</v>
      </c>
      <c r="C114" s="8"/>
      <c r="D114" s="6">
        <v>20</v>
      </c>
      <c r="E114" s="8">
        <v>18.5</v>
      </c>
      <c r="F114" s="6">
        <v>60</v>
      </c>
      <c r="G114" s="6"/>
      <c r="H114" s="6">
        <v>5</v>
      </c>
      <c r="I114" s="6"/>
      <c r="J114" s="6">
        <v>15</v>
      </c>
      <c r="K114" s="6"/>
      <c r="L114" s="6"/>
      <c r="M114" s="6">
        <f t="shared" si="9"/>
        <v>1110</v>
      </c>
      <c r="N114" s="6">
        <f t="shared" si="10"/>
        <v>666</v>
      </c>
      <c r="O114" s="6">
        <f t="shared" si="11"/>
        <v>444</v>
      </c>
    </row>
    <row r="115" s="1" customFormat="1" customHeight="1" spans="1:15">
      <c r="A115" s="9">
        <v>110</v>
      </c>
      <c r="B115" s="8" t="s">
        <v>125</v>
      </c>
      <c r="C115" s="8">
        <v>12</v>
      </c>
      <c r="D115" s="6">
        <v>20</v>
      </c>
      <c r="E115" s="8"/>
      <c r="F115" s="6">
        <v>60</v>
      </c>
      <c r="G115" s="6"/>
      <c r="H115" s="6">
        <v>5</v>
      </c>
      <c r="I115" s="6"/>
      <c r="J115" s="6">
        <v>15</v>
      </c>
      <c r="K115" s="6"/>
      <c r="L115" s="6"/>
      <c r="M115" s="6">
        <f t="shared" si="9"/>
        <v>240</v>
      </c>
      <c r="N115" s="6">
        <f t="shared" si="10"/>
        <v>144</v>
      </c>
      <c r="O115" s="6">
        <f t="shared" si="11"/>
        <v>96</v>
      </c>
    </row>
    <row r="116" s="1" customFormat="1" customHeight="1" spans="1:15">
      <c r="A116" s="6">
        <v>111</v>
      </c>
      <c r="B116" s="8" t="s">
        <v>126</v>
      </c>
      <c r="C116" s="8">
        <v>48</v>
      </c>
      <c r="D116" s="6">
        <v>20</v>
      </c>
      <c r="E116" s="8">
        <v>48</v>
      </c>
      <c r="F116" s="6">
        <v>60</v>
      </c>
      <c r="G116" s="6"/>
      <c r="H116" s="6">
        <v>5</v>
      </c>
      <c r="I116" s="6"/>
      <c r="J116" s="6">
        <v>15</v>
      </c>
      <c r="K116" s="6"/>
      <c r="L116" s="6"/>
      <c r="M116" s="6">
        <f t="shared" si="9"/>
        <v>3840</v>
      </c>
      <c r="N116" s="6">
        <f t="shared" si="10"/>
        <v>2304</v>
      </c>
      <c r="O116" s="6">
        <f t="shared" si="11"/>
        <v>1536</v>
      </c>
    </row>
    <row r="117" s="1" customFormat="1" customHeight="1" spans="1:15">
      <c r="A117" s="6">
        <v>112</v>
      </c>
      <c r="B117" s="6" t="s">
        <v>127</v>
      </c>
      <c r="C117" s="6">
        <v>40</v>
      </c>
      <c r="D117" s="6">
        <v>20</v>
      </c>
      <c r="E117" s="6">
        <v>40</v>
      </c>
      <c r="F117" s="6">
        <v>60</v>
      </c>
      <c r="G117" s="6">
        <v>120</v>
      </c>
      <c r="H117" s="6">
        <v>5</v>
      </c>
      <c r="I117" s="6">
        <v>40</v>
      </c>
      <c r="J117" s="6">
        <v>15</v>
      </c>
      <c r="K117" s="6"/>
      <c r="L117" s="6"/>
      <c r="M117" s="6">
        <f t="shared" si="9"/>
        <v>4400</v>
      </c>
      <c r="N117" s="6">
        <f t="shared" si="10"/>
        <v>2640</v>
      </c>
      <c r="O117" s="6">
        <f t="shared" si="11"/>
        <v>1760</v>
      </c>
    </row>
    <row r="118" s="1" customFormat="1" customHeight="1" spans="1:15">
      <c r="A118" s="6">
        <v>113</v>
      </c>
      <c r="B118" s="6" t="s">
        <v>128</v>
      </c>
      <c r="C118" s="6"/>
      <c r="D118" s="6">
        <v>20</v>
      </c>
      <c r="E118" s="6">
        <v>42</v>
      </c>
      <c r="F118" s="6">
        <v>60</v>
      </c>
      <c r="G118" s="6">
        <v>100</v>
      </c>
      <c r="H118" s="6">
        <v>5</v>
      </c>
      <c r="I118" s="6">
        <v>33</v>
      </c>
      <c r="J118" s="6">
        <v>15</v>
      </c>
      <c r="K118" s="6"/>
      <c r="L118" s="6"/>
      <c r="M118" s="6">
        <f t="shared" si="9"/>
        <v>3515</v>
      </c>
      <c r="N118" s="6">
        <f t="shared" si="10"/>
        <v>2109</v>
      </c>
      <c r="O118" s="6">
        <f t="shared" si="11"/>
        <v>1406</v>
      </c>
    </row>
    <row r="119" s="1" customFormat="1" customHeight="1" spans="1:15">
      <c r="A119" s="6">
        <v>114</v>
      </c>
      <c r="B119" s="6" t="s">
        <v>129</v>
      </c>
      <c r="C119" s="6"/>
      <c r="D119" s="6">
        <v>20</v>
      </c>
      <c r="E119" s="6">
        <v>46</v>
      </c>
      <c r="F119" s="6">
        <v>60</v>
      </c>
      <c r="G119" s="6">
        <v>120</v>
      </c>
      <c r="H119" s="6">
        <v>5</v>
      </c>
      <c r="I119" s="6"/>
      <c r="J119" s="6">
        <v>15</v>
      </c>
      <c r="K119" s="6"/>
      <c r="L119" s="6"/>
      <c r="M119" s="6">
        <f t="shared" ref="M119:M130" si="12">C119*D119+E119*F119+G119*H119+I119*J119</f>
        <v>3360</v>
      </c>
      <c r="N119" s="6">
        <f t="shared" ref="N119:N130" si="13">M119*0.6</f>
        <v>2016</v>
      </c>
      <c r="O119" s="6">
        <f t="shared" ref="O119:O123" si="14">M119*0.4</f>
        <v>1344</v>
      </c>
    </row>
    <row r="120" s="1" customFormat="1" customHeight="1" spans="1:15">
      <c r="A120" s="6">
        <v>115</v>
      </c>
      <c r="B120" s="6" t="s">
        <v>130</v>
      </c>
      <c r="C120" s="6">
        <v>19</v>
      </c>
      <c r="D120" s="6">
        <v>20</v>
      </c>
      <c r="E120" s="6">
        <v>28</v>
      </c>
      <c r="F120" s="6">
        <v>60</v>
      </c>
      <c r="G120" s="6">
        <v>50</v>
      </c>
      <c r="H120" s="6">
        <v>5</v>
      </c>
      <c r="I120" s="6">
        <v>31</v>
      </c>
      <c r="J120" s="6">
        <v>15</v>
      </c>
      <c r="K120" s="6"/>
      <c r="L120" s="6"/>
      <c r="M120" s="6">
        <f t="shared" si="12"/>
        <v>2775</v>
      </c>
      <c r="N120" s="6">
        <f t="shared" si="13"/>
        <v>1665</v>
      </c>
      <c r="O120" s="6">
        <f t="shared" si="14"/>
        <v>1110</v>
      </c>
    </row>
    <row r="121" s="1" customFormat="1" customHeight="1" spans="1:15">
      <c r="A121" s="6">
        <v>116</v>
      </c>
      <c r="B121" s="6" t="s">
        <v>131</v>
      </c>
      <c r="C121" s="6">
        <v>45</v>
      </c>
      <c r="D121" s="6">
        <v>20</v>
      </c>
      <c r="E121" s="6">
        <v>37</v>
      </c>
      <c r="F121" s="6">
        <v>60</v>
      </c>
      <c r="G121" s="6"/>
      <c r="H121" s="6">
        <v>5</v>
      </c>
      <c r="I121" s="6"/>
      <c r="J121" s="6">
        <v>15</v>
      </c>
      <c r="K121" s="6"/>
      <c r="L121" s="6"/>
      <c r="M121" s="6">
        <f t="shared" si="12"/>
        <v>3120</v>
      </c>
      <c r="N121" s="6">
        <f t="shared" si="13"/>
        <v>1872</v>
      </c>
      <c r="O121" s="6">
        <f t="shared" si="14"/>
        <v>1248</v>
      </c>
    </row>
    <row r="122" s="4" customFormat="1" customHeight="1" spans="1:15">
      <c r="A122" s="17">
        <v>117</v>
      </c>
      <c r="B122" s="17" t="s">
        <v>132</v>
      </c>
      <c r="C122" s="17">
        <v>85</v>
      </c>
      <c r="D122" s="17">
        <v>17</v>
      </c>
      <c r="E122" s="17"/>
      <c r="F122" s="17">
        <v>60</v>
      </c>
      <c r="G122" s="17"/>
      <c r="H122" s="17">
        <v>5</v>
      </c>
      <c r="I122" s="17">
        <v>13.5</v>
      </c>
      <c r="J122" s="17">
        <v>12.75</v>
      </c>
      <c r="K122" s="17"/>
      <c r="L122" s="17"/>
      <c r="M122" s="24">
        <f t="shared" si="12"/>
        <v>1617.125</v>
      </c>
      <c r="N122" s="17">
        <f t="shared" si="13"/>
        <v>970.275</v>
      </c>
      <c r="O122" s="17">
        <f t="shared" si="14"/>
        <v>646.85</v>
      </c>
    </row>
    <row r="123" s="1" customFormat="1" customHeight="1" spans="1:15">
      <c r="A123" s="9">
        <v>118</v>
      </c>
      <c r="B123" s="8" t="s">
        <v>133</v>
      </c>
      <c r="C123" s="8">
        <v>31</v>
      </c>
      <c r="D123" s="6">
        <v>20</v>
      </c>
      <c r="E123" s="8">
        <v>22</v>
      </c>
      <c r="F123" s="6">
        <v>60</v>
      </c>
      <c r="G123" s="6"/>
      <c r="H123" s="6">
        <v>5</v>
      </c>
      <c r="I123" s="6"/>
      <c r="J123" s="6">
        <v>15</v>
      </c>
      <c r="K123" s="6"/>
      <c r="L123" s="6"/>
      <c r="M123" s="6">
        <f t="shared" si="12"/>
        <v>1940</v>
      </c>
      <c r="N123" s="6">
        <f t="shared" si="13"/>
        <v>1164</v>
      </c>
      <c r="O123" s="6">
        <f t="shared" si="14"/>
        <v>776</v>
      </c>
    </row>
    <row r="124" s="1" customFormat="1" customHeight="1" spans="1:15">
      <c r="A124" s="9">
        <v>119</v>
      </c>
      <c r="B124" s="8" t="s">
        <v>40</v>
      </c>
      <c r="C124" s="8">
        <v>10</v>
      </c>
      <c r="D124" s="6">
        <v>20</v>
      </c>
      <c r="E124" s="6"/>
      <c r="F124" s="6"/>
      <c r="G124" s="6"/>
      <c r="H124" s="6"/>
      <c r="I124" s="6"/>
      <c r="J124" s="6"/>
      <c r="K124" s="6"/>
      <c r="L124" s="6"/>
      <c r="M124" s="6">
        <f t="shared" si="12"/>
        <v>200</v>
      </c>
      <c r="N124" s="6">
        <f t="shared" si="13"/>
        <v>120</v>
      </c>
      <c r="O124" s="6">
        <f t="shared" ref="O124:O130" si="15">M124-N124</f>
        <v>80</v>
      </c>
    </row>
    <row r="125" s="1" customFormat="1" customHeight="1" spans="1:15">
      <c r="A125" s="9">
        <v>120</v>
      </c>
      <c r="B125" s="8" t="s">
        <v>60</v>
      </c>
      <c r="C125" s="8">
        <v>17</v>
      </c>
      <c r="D125" s="6">
        <v>20</v>
      </c>
      <c r="E125" s="6"/>
      <c r="F125" s="6"/>
      <c r="G125" s="6"/>
      <c r="H125" s="6"/>
      <c r="I125" s="6"/>
      <c r="J125" s="6"/>
      <c r="K125" s="6"/>
      <c r="L125" s="6"/>
      <c r="M125" s="6">
        <f t="shared" si="12"/>
        <v>340</v>
      </c>
      <c r="N125" s="6">
        <f t="shared" si="13"/>
        <v>204</v>
      </c>
      <c r="O125" s="6">
        <f t="shared" si="15"/>
        <v>136</v>
      </c>
    </row>
    <row r="126" s="1" customFormat="1" customHeight="1" spans="1:15">
      <c r="A126" s="9">
        <v>121</v>
      </c>
      <c r="B126" s="8" t="s">
        <v>134</v>
      </c>
      <c r="C126" s="8">
        <v>15</v>
      </c>
      <c r="D126" s="6">
        <v>20</v>
      </c>
      <c r="E126" s="6"/>
      <c r="F126" s="6"/>
      <c r="G126" s="6"/>
      <c r="H126" s="6"/>
      <c r="I126" s="6"/>
      <c r="J126" s="6"/>
      <c r="K126" s="6"/>
      <c r="L126" s="6"/>
      <c r="M126" s="6">
        <f t="shared" si="12"/>
        <v>300</v>
      </c>
      <c r="N126" s="6">
        <f t="shared" si="13"/>
        <v>180</v>
      </c>
      <c r="O126" s="6">
        <f t="shared" si="15"/>
        <v>120</v>
      </c>
    </row>
    <row r="127" s="1" customFormat="1" customHeight="1" spans="1:15">
      <c r="A127" s="9">
        <v>122</v>
      </c>
      <c r="B127" s="8" t="s">
        <v>135</v>
      </c>
      <c r="C127" s="8">
        <v>40</v>
      </c>
      <c r="D127" s="6">
        <v>20</v>
      </c>
      <c r="E127" s="6"/>
      <c r="F127" s="6"/>
      <c r="G127" s="6"/>
      <c r="H127" s="6"/>
      <c r="I127" s="6"/>
      <c r="J127" s="6"/>
      <c r="K127" s="6"/>
      <c r="L127" s="6"/>
      <c r="M127" s="6">
        <f t="shared" si="12"/>
        <v>800</v>
      </c>
      <c r="N127" s="6">
        <f t="shared" si="13"/>
        <v>480</v>
      </c>
      <c r="O127" s="6">
        <f t="shared" si="15"/>
        <v>320</v>
      </c>
    </row>
    <row r="128" s="1" customFormat="1" customHeight="1" spans="1:15">
      <c r="A128" s="9">
        <v>123</v>
      </c>
      <c r="B128" s="8" t="s">
        <v>45</v>
      </c>
      <c r="C128" s="8">
        <v>21</v>
      </c>
      <c r="D128" s="6">
        <v>20</v>
      </c>
      <c r="E128" s="6"/>
      <c r="F128" s="6"/>
      <c r="G128" s="6"/>
      <c r="H128" s="6"/>
      <c r="I128" s="6"/>
      <c r="J128" s="6"/>
      <c r="K128" s="6"/>
      <c r="L128" s="6"/>
      <c r="M128" s="6">
        <f t="shared" si="12"/>
        <v>420</v>
      </c>
      <c r="N128" s="6">
        <f t="shared" si="13"/>
        <v>252</v>
      </c>
      <c r="O128" s="6">
        <f t="shared" si="15"/>
        <v>168</v>
      </c>
    </row>
    <row r="129" s="1" customFormat="1" customHeight="1" spans="1:15">
      <c r="A129" s="9">
        <v>124</v>
      </c>
      <c r="B129" s="8" t="s">
        <v>136</v>
      </c>
      <c r="C129" s="8">
        <v>6</v>
      </c>
      <c r="D129" s="6">
        <v>20</v>
      </c>
      <c r="E129" s="6"/>
      <c r="F129" s="6"/>
      <c r="G129" s="6"/>
      <c r="H129" s="6"/>
      <c r="I129" s="6"/>
      <c r="J129" s="6"/>
      <c r="K129" s="6"/>
      <c r="L129" s="6"/>
      <c r="M129" s="6">
        <f t="shared" si="12"/>
        <v>120</v>
      </c>
      <c r="N129" s="6">
        <f t="shared" si="13"/>
        <v>72</v>
      </c>
      <c r="O129" s="6">
        <f t="shared" si="15"/>
        <v>48</v>
      </c>
    </row>
    <row r="130" s="1" customFormat="1" customHeight="1" spans="1:15">
      <c r="A130" s="9">
        <v>125</v>
      </c>
      <c r="B130" s="8" t="s">
        <v>137</v>
      </c>
      <c r="C130" s="8">
        <v>30</v>
      </c>
      <c r="D130" s="6">
        <v>20</v>
      </c>
      <c r="E130" s="6"/>
      <c r="F130" s="6"/>
      <c r="G130" s="6"/>
      <c r="H130" s="6"/>
      <c r="I130" s="6"/>
      <c r="J130" s="6"/>
      <c r="K130" s="6"/>
      <c r="L130" s="6"/>
      <c r="M130" s="6">
        <f t="shared" si="12"/>
        <v>600</v>
      </c>
      <c r="N130" s="6">
        <f t="shared" si="13"/>
        <v>360</v>
      </c>
      <c r="O130" s="6">
        <f t="shared" si="15"/>
        <v>240</v>
      </c>
    </row>
    <row r="131" s="1" customFormat="1" customHeight="1" spans="1:15">
      <c r="A131" s="6">
        <v>126</v>
      </c>
      <c r="B131" s="6" t="s">
        <v>11</v>
      </c>
      <c r="C131" s="25">
        <f>SUM(C6:C130)</f>
        <v>2715.5</v>
      </c>
      <c r="D131" s="25"/>
      <c r="E131" s="25">
        <f>SUM(E6:E125)</f>
        <v>1819</v>
      </c>
      <c r="F131" s="25"/>
      <c r="G131" s="25">
        <f>SUM(G6:G125)</f>
        <v>1060</v>
      </c>
      <c r="H131" s="25"/>
      <c r="I131" s="25">
        <f>SUM(I6:I125)</f>
        <v>2466</v>
      </c>
      <c r="J131" s="25"/>
      <c r="K131" s="25"/>
      <c r="L131" s="25"/>
      <c r="M131" s="6">
        <f>SUM(M6:M130)</f>
        <v>201761.625</v>
      </c>
      <c r="N131" s="6">
        <f>SUM(N6:N130)</f>
        <v>121056.975</v>
      </c>
      <c r="O131" s="6">
        <f>SUM(O6:O130)</f>
        <v>80704.65</v>
      </c>
    </row>
  </sheetData>
  <autoFilter xmlns:etc="http://www.wps.cn/officeDocument/2017/etCustomData" ref="A5:O131" etc:filterBottomFollowUsedRange="0">
    <sortState ref="A5:O131">
      <sortCondition ref="B5"/>
    </sortState>
    <extLst/>
  </autoFilter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236111111111111" right="0.196527777777778" top="0.393055555555556" bottom="0.275" header="0.354166666666667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谢良群</cp:lastModifiedBy>
  <dcterms:created xsi:type="dcterms:W3CDTF">2024-12-12T01:51:00Z</dcterms:created>
  <dcterms:modified xsi:type="dcterms:W3CDTF">2026-06-24T02:07:18Z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940667C292524441B5774260A085782D_13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